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D:\Documentos\usuario sony\Desktop\JUNIO 2026 SENA\"/>
    </mc:Choice>
  </mc:AlternateContent>
  <xr:revisionPtr revIDLastSave="0" documentId="13_ncr:1_{20C4D985-1C8B-48C0-8363-31A01EF780E1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Planta" sheetId="9" r:id="rId1"/>
    <sheet name="Contratista" sheetId="11" r:id="rId2"/>
    <sheet name="Horas 2025" sheetId="12" r:id="rId3"/>
    <sheet name="Hoja1" sheetId="10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7" i="11" l="1"/>
  <c r="G14" i="12" l="1"/>
  <c r="E14" i="12"/>
  <c r="D14" i="12"/>
  <c r="C14" i="12"/>
  <c r="G13" i="12"/>
  <c r="E13" i="12"/>
  <c r="D13" i="12"/>
  <c r="C13" i="12"/>
  <c r="G12" i="12"/>
  <c r="E12" i="12"/>
  <c r="D12" i="12"/>
  <c r="C12" i="12"/>
  <c r="G11" i="12"/>
  <c r="E11" i="12"/>
  <c r="D11" i="12"/>
  <c r="C11" i="12"/>
  <c r="G10" i="12"/>
  <c r="E10" i="12"/>
  <c r="D10" i="12"/>
  <c r="C10" i="12"/>
  <c r="G9" i="12"/>
  <c r="E9" i="12"/>
  <c r="D9" i="12"/>
  <c r="C9" i="12"/>
  <c r="G8" i="12"/>
  <c r="E8" i="12"/>
  <c r="D8" i="12"/>
  <c r="C8" i="12"/>
  <c r="E7" i="12"/>
  <c r="D7" i="12"/>
  <c r="C7" i="12"/>
  <c r="G6" i="12"/>
  <c r="E6" i="12"/>
  <c r="D6" i="12"/>
  <c r="C6" i="12"/>
  <c r="G5" i="12"/>
  <c r="E5" i="12"/>
  <c r="D5" i="12"/>
  <c r="C5" i="12"/>
  <c r="G4" i="12"/>
  <c r="E4" i="12"/>
  <c r="D4" i="12"/>
  <c r="C4" i="12"/>
  <c r="E3" i="12"/>
  <c r="D3" i="12"/>
  <c r="C3" i="12"/>
  <c r="G15" i="12" l="1"/>
  <c r="E15" i="12"/>
  <c r="G53" i="9"/>
  <c r="G44" i="9"/>
  <c r="F56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Nancy Milena Gonzalez Sarmiento</author>
  </authors>
  <commentList>
    <comment ref="F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El número de días hábiles dependerá de la fecha de inicio y final del contrato</t>
        </r>
      </text>
    </comment>
  </commentList>
</comments>
</file>

<file path=xl/sharedStrings.xml><?xml version="1.0" encoding="utf-8"?>
<sst xmlns="http://schemas.openxmlformats.org/spreadsheetml/2006/main" count="217" uniqueCount="130">
  <si>
    <t>EL NOMBRE DEL ARCHIVO PARA SUBIR AL ONEDRIVE, DEBE SER  ÚNICAMENTE  EL NOMBRE DEL INSTRUCTOR</t>
  </si>
  <si>
    <t>CENTRO DE GESTIÓN ADMINISTRATIVA Y FORTALECIMIENTO EMPRESARIAL SENA REGIONAL BOYACA - TUNJA</t>
  </si>
  <si>
    <t>PROGRAMACIÓN POR INSTRUCTOR</t>
  </si>
  <si>
    <t xml:space="preserve">DOCUMENTO DE IDENTIDAD </t>
  </si>
  <si>
    <t>NOMBRE DEL INSTRUCTOR</t>
  </si>
  <si>
    <t>CORREO INSTITUCIONAL</t>
  </si>
  <si>
    <t>NÚMERO DE CELULAR</t>
  </si>
  <si>
    <t>MES</t>
  </si>
  <si>
    <t>ACTIVIDADES PLANEACIÓN PEDAGOGICA DEL PROYECTO FORMATIVO</t>
  </si>
  <si>
    <t>FECHA</t>
  </si>
  <si>
    <t>HORARIO</t>
  </si>
  <si>
    <t>NÚMERO DE FICHA</t>
  </si>
  <si>
    <t>NOMBRE DEL PROGRAMA</t>
  </si>
  <si>
    <t>ACTIVIDAD DE PROYECTO</t>
  </si>
  <si>
    <t>COMPETENCIA</t>
  </si>
  <si>
    <t>RESULTADOS DE APRENDIZAJE</t>
  </si>
  <si>
    <r>
      <t xml:space="preserve">ACTIVIDADES DE APRENDIZAJE A DESARROLLAR </t>
    </r>
    <r>
      <rPr>
        <sz val="11"/>
        <color rgb="FFFF0000"/>
        <rFont val="Calibri"/>
        <family val="2"/>
      </rPr>
      <t>(SOLO LA PROCEDIMENTAL)</t>
    </r>
  </si>
  <si>
    <t>HORAS  EJECUTADAS  EN EL MES</t>
  </si>
  <si>
    <t>INICIO</t>
  </si>
  <si>
    <t>FINAL</t>
  </si>
  <si>
    <t>LUNES</t>
  </si>
  <si>
    <t>MARTES</t>
  </si>
  <si>
    <t>MIERCOLES</t>
  </si>
  <si>
    <t>JUEVES</t>
  </si>
  <si>
    <t>VIERNES</t>
  </si>
  <si>
    <t>SABADO</t>
  </si>
  <si>
    <t>Tecnologo en Gestión Empresarial</t>
  </si>
  <si>
    <t>5. ELABORAR EL PLAN DE
MEJORAMIENTO EMPRESARIAL PARA
CADA ORGANIZACION VINCULADA AL
PROYECTO</t>
  </si>
  <si>
    <t xml:space="preserve">210601010 - FACILITAR EL SERVICIO A
LOS CLIENTES INTERNOS Y EXTERNOS
DE ACUERDO CON LAS POLÍTICAS DE
LA ORGANIZACIÓN. </t>
  </si>
  <si>
    <t xml:space="preserve">Proporcionar Diligentemente Atención Y Servicio Al Cliente, Cara A Cara En Inglés Y En Español, Aplicando Actitudes Y Valores; El Protocolo, La Etiqueta Y Las Políticas De La Organización, De Acuerdo Con Los Estándares De Calidad Establecidos
</t>
  </si>
  <si>
    <t xml:space="preserve">Manejar protocolos en eventos empresariales, según normas comportamentales de la empresa. </t>
  </si>
  <si>
    <t>6:00-12:00</t>
  </si>
  <si>
    <t>L</t>
  </si>
  <si>
    <t>M</t>
  </si>
  <si>
    <t>J</t>
  </si>
  <si>
    <t>V</t>
  </si>
  <si>
    <t>S</t>
  </si>
  <si>
    <t>D</t>
  </si>
  <si>
    <t xml:space="preserve">TOTAL </t>
  </si>
  <si>
    <t>TIPO ADE ACTIVIDAD</t>
  </si>
  <si>
    <t>JUSTIFICACIÓN</t>
  </si>
  <si>
    <t>ACTIVIDADES DESARROLLADAS</t>
  </si>
  <si>
    <t>HORAS DEL EVENTO</t>
  </si>
  <si>
    <t>FECHA DE INICIO</t>
  </si>
  <si>
    <t>FECHA FINAL</t>
  </si>
  <si>
    <t>DESARROLLO CURRICULAR</t>
  </si>
  <si>
    <t>Desarrollo del proceso de alistamiento para impartir formación  en los programas de formación</t>
  </si>
  <si>
    <t>N/A</t>
  </si>
  <si>
    <t>DISEÑO CURRICULAR</t>
  </si>
  <si>
    <t>Código y nombre de programa:</t>
  </si>
  <si>
    <t>PROYECTOS DE INVESTIGACIÓN APLICADA</t>
  </si>
  <si>
    <t>Nombre del proyecto:</t>
  </si>
  <si>
    <t>ASEGURAMIENTO DE LA CALIDAD</t>
  </si>
  <si>
    <t>CAPACITACIÓN</t>
  </si>
  <si>
    <t>Nombre de la capacitación:</t>
  </si>
  <si>
    <t>OTROS
(Permisos sindicales u otra actividad extracurricular )</t>
  </si>
  <si>
    <t xml:space="preserve">TOTAL HORAS EJECUTADAS DIFERENTES A LA FORMACIÓN </t>
  </si>
  <si>
    <t xml:space="preserve">MATERIAL DE FORMACIÓN </t>
  </si>
  <si>
    <t>TOTAL HORAS DESARROLLADAS EN EL MES</t>
  </si>
  <si>
    <t>PERMISOS</t>
  </si>
  <si>
    <t>PERMISOS SINDICALES</t>
  </si>
  <si>
    <t>ACTIVIDADES PROG. POR EL CENTRO</t>
  </si>
  <si>
    <t>REUNIONES O REPRESENTACIONES DELEGADAS POR EL SUBDIRECTOR DE CENTRO O REGIONAL.</t>
  </si>
  <si>
    <t>APOYO TÉCNICO A UNIDADES PRODUCTIVAS Y DE EMPRENDIMIENTO</t>
  </si>
  <si>
    <t>GESTIÓN DE PROYECTOS</t>
  </si>
  <si>
    <t>SUPERVISIÓN DE CONTRATOS</t>
  </si>
  <si>
    <t xml:space="preserve">OTRAS  </t>
  </si>
  <si>
    <t>Julio</t>
  </si>
  <si>
    <t>HORAS  DEL RESULTADO</t>
  </si>
  <si>
    <t>HORAS  EJECUTADAS EN EL MES</t>
  </si>
  <si>
    <t>HORAS  PENDIENTES POR EJECUTAR</t>
  </si>
  <si>
    <t>7:00-15:00</t>
  </si>
  <si>
    <t>INSTRUCTOR PLANTA</t>
  </si>
  <si>
    <t>INSTRUCTOR CONTRATISTA</t>
  </si>
  <si>
    <t>DIAS HABILES</t>
  </si>
  <si>
    <t>HORAS FORMACION DIRECTA</t>
  </si>
  <si>
    <t>HORAS ALISTAMIENTO</t>
  </si>
  <si>
    <t>TOTAL HORAS MENSUALES A REPORTAR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</si>
  <si>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</si>
  <si>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</si>
  <si>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</si>
  <si>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</si>
  <si>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</si>
  <si>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</si>
  <si>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</si>
  <si>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</si>
  <si>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</si>
  <si>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</si>
  <si>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</si>
  <si>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</si>
  <si>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</si>
  <si>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Nota: El número de horas de formación directa para contratistas podrá variar entre el rango de 160 a 180 horas mensual según necesidad del centro</t>
  </si>
  <si>
    <t>Mes</t>
  </si>
  <si>
    <t>Enero</t>
  </si>
  <si>
    <t>Febrero</t>
  </si>
  <si>
    <t>12:00-18:00</t>
  </si>
  <si>
    <t>Marzo</t>
  </si>
  <si>
    <t>18:00-22:00</t>
  </si>
  <si>
    <t>Abril</t>
  </si>
  <si>
    <t>Mayo</t>
  </si>
  <si>
    <t>Junio</t>
  </si>
  <si>
    <t>Agosto</t>
  </si>
  <si>
    <t>Septiembre</t>
  </si>
  <si>
    <t>Octubre</t>
  </si>
  <si>
    <t>Noviembre</t>
  </si>
  <si>
    <t>Diciembre</t>
  </si>
  <si>
    <t xml:space="preserve">LUIS JAVIER SAAB FONSECA </t>
  </si>
  <si>
    <t>ljsaab@sena.edu.co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</si>
  <si>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</si>
  <si>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ASISTENCIA ADMINISTRATIVA</t>
  </si>
  <si>
    <t xml:space="preserve">IDENTIFICAR LOS PROCEDIMIENTOS
ADMINISTRATIVOS Y TIPOS DE
CLIENTES DE LAS MIPYMES MEDIANTE
EL USO DE HERRAMIENTAS
OFIMÁTICAS Y ANÁLISIS </t>
  </si>
  <si>
    <t>Atender clientes de acuerdo con
procedimiento de servicio y normativ</t>
  </si>
  <si>
    <t>731266 - RA02. BRINDAR INFORMACIÓN
ORGANIZACIONAL DE ACUERDO CON EL TIPO DE
CLIENTE Y CANALES DE COMUNICACIÓ</t>
  </si>
  <si>
    <t>Describir en un documento los procesos de la unidad administrativa y los tipos de clientes, utilizando herramientas tecnológicas disponibles y vocabulario básico en inglés, de acuerdo con las características del ente económic</t>
  </si>
  <si>
    <t>7:00-15:000</t>
  </si>
  <si>
    <t xml:space="preserve">3436765 MUNICIPIO DE SANTANA </t>
  </si>
  <si>
    <t xml:space="preserve">3436766 MUNICIPIO DE SANTANA </t>
  </si>
  <si>
    <t xml:space="preserve">3436767 MUNICIPIO DE SANTA ROSA </t>
  </si>
  <si>
    <t xml:space="preserve">3147843 MUNICIPIO TUNJA SILVINO RODRIGUEZ  </t>
  </si>
  <si>
    <t>Técnico en Asistencia Administrativa</t>
  </si>
  <si>
    <t>Establecer las actividades y tareas procedimentales del área administrativa de la empresa y su importancia</t>
  </si>
  <si>
    <t xml:space="preserve">PROCEDIMENTAL: Revisar los documentos elaborados según normas vigentes y de la empresa.    Aplicar normas en la elaboración de documentos,teniendo en cuenta normas vigentes.  AREA </t>
  </si>
  <si>
    <t>I.E  IGNACIO GIL SANABRIA 3147771</t>
  </si>
  <si>
    <t xml:space="preserve">Tecnico Asesoria Comercial </t>
  </si>
  <si>
    <t>REALIZAR PROPUESTA COMERCIAL
QUE RESPONDA A LAS NECESIDADES
Y EXPECTATIVAS DE LOS CLIENTES
SEGÚN LAS POLITICAS DE LA</t>
  </si>
  <si>
    <t xml:space="preserve"> Vender productos y servicios de acuerdo</t>
  </si>
  <si>
    <t>ESTRUCTURAR PROPUESTA
COMERCIAL DEL PRODUCTO Y SERVICIO DE
ACUERDO CON EL MERCADO OBJETIVO 3C/144H</t>
  </si>
  <si>
    <t xml:space="preserve">Aplicar conocimientos para la caracterizar el productos, analizar  necesidades,seleccionar portafolios,diseñar propuetas comerciales y utilizar herrameintas tecnologicas. </t>
  </si>
  <si>
    <t>RECIBIR LOS DOCUMENTOS FÍSICOS Y/O ELECTRÓNICOS DE ACUERDO CON LA NORMATIVA Y POLÍTICAS INSTITUCIONALES.</t>
  </si>
  <si>
    <t xml:space="preserve">TRAMITAR CORRESPONDENCIA DE ACUERDO CON PROCESOS TÉCNICOS Y NORMATIVA / TRAMITE DE DOCUMENTOS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</si>
</sst>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6" x14ac:knownFonts="1">
    <font>
      <sz val="11"/>
      <color rgb="FF000000"/>
      <name val="Calibri"/>
    </font>
    <font>
      <b/>
      <sz val="14"/>
      <color rgb="FFFFFF00"/>
      <name val="Calibri"/>
      <family val="2"/>
    </font>
    <font>
      <sz val="11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rgb="FFFF0000"/>
      <name val="Calibri"/>
      <family val="2"/>
    </font>
    <font>
      <u/>
      <sz val="11"/>
      <color theme="10"/>
      <name val="Calibri"/>
      <family val="2"/>
    </font>
    <font>
      <b/>
      <sz val="10"/>
      <color theme="1"/>
      <name val="Calibri"/>
      <family val="2"/>
    </font>
    <font>
      <sz val="10"/>
      <color rgb="FFFF0000"/>
      <name val="Calibri"/>
      <family val="2"/>
    </font>
    <font>
      <b/>
      <sz val="10"/>
      <color rgb="FFFFFFFF"/>
      <name val="Calibri"/>
      <family val="2"/>
    </font>
    <font>
      <sz val="10"/>
      <color rgb="FFFFFFFF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</font>
    <font>
      <b/>
      <sz val="16"/>
      <color rgb="FFFFFFFF"/>
      <name val="Calibri"/>
      <family val="2"/>
    </font>
    <font>
      <sz val="8"/>
      <name val="Calibri"/>
      <family val="2"/>
    </font>
    <font>
      <b/>
      <sz val="9"/>
      <color rgb="FF00000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8"/>
      <color rgb="FF000000"/>
      <name val="Calibri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12"/>
      <color rgb="FF00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33CCCC"/>
        <bgColor rgb="FF33CCCC"/>
      </patternFill>
    </fill>
    <fill>
      <patternFill patternType="solid">
        <fgColor rgb="FFD99594"/>
        <bgColor rgb="FFD99594"/>
      </patternFill>
    </fill>
    <fill>
      <patternFill patternType="solid">
        <fgColor rgb="FFEEECE1"/>
        <bgColor rgb="FFEEECE1"/>
      </patternFill>
    </fill>
    <fill>
      <patternFill patternType="solid">
        <fgColor rgb="FF99CC00"/>
        <bgColor rgb="FF99CC0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00B050"/>
        <bgColor indexed="64"/>
      </patternFill>
    </fill>
    <fill>
      <patternFill patternType="solid">
        <fgColor rgb="FFEE0000"/>
        <bgColor indexed="64"/>
      </patternFill>
    </fill>
  </fills>
  <borders count="55">
    <border>
      <left/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3" fillId="0" borderId="33"/>
    <xf numFmtId="0" fontId="7" fillId="0" borderId="33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90">
    <xf numFmtId="0" fontId="0" fillId="0" borderId="0" xfId="0"/>
    <xf numFmtId="0" fontId="3" fillId="0" borderId="33" xfId="1" applyFont="1" applyAlignment="1">
      <alignment horizontal="left" vertical="top"/>
    </xf>
    <xf numFmtId="0" fontId="5" fillId="0" borderId="33" xfId="1" applyFont="1"/>
    <xf numFmtId="0" fontId="5" fillId="0" borderId="33" xfId="1" applyFont="1" applyAlignment="1">
      <alignment vertical="center"/>
    </xf>
    <xf numFmtId="0" fontId="5" fillId="0" borderId="33" xfId="1" applyFont="1" applyAlignment="1">
      <alignment horizontal="left" vertical="top"/>
    </xf>
    <xf numFmtId="0" fontId="4" fillId="3" borderId="11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0" fontId="9" fillId="0" borderId="33" xfId="1" applyFont="1" applyAlignment="1">
      <alignment horizontal="left" vertical="top"/>
    </xf>
    <xf numFmtId="0" fontId="5" fillId="0" borderId="20" xfId="1" applyFont="1" applyBorder="1"/>
    <xf numFmtId="0" fontId="5" fillId="0" borderId="21" xfId="1" applyFont="1" applyBorder="1"/>
    <xf numFmtId="0" fontId="3" fillId="0" borderId="33" xfId="1" applyFont="1" applyAlignment="1">
      <alignment horizontal="left" vertical="top" wrapText="1"/>
    </xf>
    <xf numFmtId="0" fontId="3" fillId="0" borderId="33" xfId="1" applyFont="1" applyAlignment="1">
      <alignment horizontal="center" vertical="top" wrapText="1"/>
    </xf>
    <xf numFmtId="0" fontId="5" fillId="0" borderId="33" xfId="1" applyFont="1" applyAlignment="1">
      <alignment horizontal="center" vertical="top"/>
    </xf>
    <xf numFmtId="164" fontId="3" fillId="0" borderId="33" xfId="1" applyNumberFormat="1" applyFont="1" applyAlignment="1">
      <alignment horizontal="left" vertical="top"/>
    </xf>
    <xf numFmtId="0" fontId="11" fillId="9" borderId="33" xfId="1" applyFont="1" applyFill="1" applyAlignment="1">
      <alignment horizontal="left" vertical="top" wrapText="1"/>
    </xf>
    <xf numFmtId="0" fontId="5" fillId="9" borderId="33" xfId="1" applyFont="1" applyFill="1" applyAlignment="1">
      <alignment horizontal="left" vertical="top" wrapText="1"/>
    </xf>
    <xf numFmtId="0" fontId="5" fillId="9" borderId="33" xfId="1" applyFont="1" applyFill="1" applyAlignment="1">
      <alignment horizontal="left" vertical="top"/>
    </xf>
    <xf numFmtId="0" fontId="10" fillId="2" borderId="34" xfId="1" applyFont="1" applyFill="1" applyBorder="1" applyAlignment="1">
      <alignment horizontal="center" wrapText="1"/>
    </xf>
    <xf numFmtId="0" fontId="13" fillId="0" borderId="33" xfId="1"/>
    <xf numFmtId="0" fontId="6" fillId="0" borderId="33" xfId="1" applyFont="1" applyAlignment="1">
      <alignment horizontal="center" vertical="center" wrapText="1"/>
    </xf>
    <xf numFmtId="0" fontId="3" fillId="0" borderId="33" xfId="1" applyFont="1" applyAlignment="1">
      <alignment horizontal="center" vertical="top"/>
    </xf>
    <xf numFmtId="0" fontId="2" fillId="0" borderId="2" xfId="1" applyFont="1" applyBorder="1"/>
    <xf numFmtId="0" fontId="5" fillId="6" borderId="25" xfId="1" applyFont="1" applyFill="1" applyBorder="1" applyAlignment="1">
      <alignment horizontal="center" vertical="center" wrapText="1"/>
    </xf>
    <xf numFmtId="0" fontId="5" fillId="6" borderId="25" xfId="1" applyFont="1" applyFill="1" applyBorder="1" applyAlignment="1">
      <alignment horizontal="center" vertical="center"/>
    </xf>
    <xf numFmtId="0" fontId="5" fillId="6" borderId="23" xfId="1" applyFont="1" applyFill="1" applyBorder="1" applyAlignment="1">
      <alignment horizontal="center" vertical="center" wrapText="1"/>
    </xf>
    <xf numFmtId="0" fontId="13" fillId="0" borderId="41" xfId="1" applyBorder="1"/>
    <xf numFmtId="0" fontId="13" fillId="0" borderId="41" xfId="1" applyBorder="1" applyAlignment="1">
      <alignment horizontal="center" vertical="center"/>
    </xf>
    <xf numFmtId="0" fontId="3" fillId="7" borderId="28" xfId="1" applyFont="1" applyFill="1" applyBorder="1" applyAlignment="1">
      <alignment horizontal="center" vertical="center" wrapText="1"/>
    </xf>
    <xf numFmtId="0" fontId="5" fillId="7" borderId="28" xfId="1" applyFont="1" applyFill="1" applyBorder="1" applyAlignment="1">
      <alignment horizontal="center" vertical="center" wrapText="1"/>
    </xf>
    <xf numFmtId="164" fontId="3" fillId="0" borderId="29" xfId="1" applyNumberFormat="1" applyFont="1" applyBorder="1" applyAlignment="1">
      <alignment horizontal="center" vertical="center" wrapText="1"/>
    </xf>
    <xf numFmtId="164" fontId="5" fillId="0" borderId="29" xfId="1" applyNumberFormat="1" applyFont="1" applyBorder="1" applyAlignment="1">
      <alignment horizontal="center" vertical="center" wrapText="1"/>
    </xf>
    <xf numFmtId="0" fontId="10" fillId="2" borderId="32" xfId="1" applyFont="1" applyFill="1" applyBorder="1" applyAlignment="1">
      <alignment horizontal="center" vertical="top" wrapText="1"/>
    </xf>
    <xf numFmtId="0" fontId="2" fillId="9" borderId="16" xfId="1" applyFont="1" applyFill="1" applyBorder="1" applyAlignment="1">
      <alignment vertical="top"/>
    </xf>
    <xf numFmtId="0" fontId="2" fillId="9" borderId="19" xfId="1" applyFont="1" applyFill="1" applyBorder="1" applyAlignment="1">
      <alignment vertical="top"/>
    </xf>
    <xf numFmtId="0" fontId="2" fillId="12" borderId="16" xfId="1" applyFont="1" applyFill="1" applyBorder="1" applyAlignment="1">
      <alignment vertical="top"/>
    </xf>
    <xf numFmtId="0" fontId="2" fillId="11" borderId="16" xfId="1" applyFont="1" applyFill="1" applyBorder="1" applyAlignment="1">
      <alignment vertical="top"/>
    </xf>
    <xf numFmtId="0" fontId="2" fillId="0" borderId="19" xfId="1" applyFont="1" applyBorder="1" applyAlignment="1">
      <alignment vertical="top"/>
    </xf>
    <xf numFmtId="0" fontId="2" fillId="12" borderId="19" xfId="1" applyFont="1" applyFill="1" applyBorder="1" applyAlignment="1">
      <alignment vertical="top"/>
    </xf>
    <xf numFmtId="0" fontId="2" fillId="0" borderId="16" xfId="1" applyFont="1" applyBorder="1" applyAlignment="1">
      <alignment vertical="top"/>
    </xf>
    <xf numFmtId="0" fontId="2" fillId="13" borderId="16" xfId="1" applyFont="1" applyFill="1" applyBorder="1" applyAlignment="1">
      <alignment vertical="top"/>
    </xf>
    <xf numFmtId="0" fontId="4" fillId="0" borderId="33" xfId="1" applyFont="1" applyAlignment="1">
      <alignment horizontal="center" vertical="center" wrapText="1"/>
    </xf>
    <xf numFmtId="0" fontId="3" fillId="0" borderId="36" xfId="1" applyFont="1" applyBorder="1" applyAlignment="1">
      <alignment vertical="top"/>
    </xf>
    <xf numFmtId="0" fontId="3" fillId="0" borderId="37" xfId="1" applyFont="1" applyBorder="1" applyAlignment="1">
      <alignment vertical="top"/>
    </xf>
    <xf numFmtId="0" fontId="3" fillId="0" borderId="33" xfId="1" applyFont="1" applyAlignment="1">
      <alignment vertical="top"/>
    </xf>
    <xf numFmtId="0" fontId="3" fillId="0" borderId="38" xfId="1" applyFont="1" applyBorder="1" applyAlignment="1">
      <alignment vertical="top"/>
    </xf>
    <xf numFmtId="0" fontId="3" fillId="0" borderId="39" xfId="1" applyFont="1" applyBorder="1" applyAlignment="1">
      <alignment vertical="top"/>
    </xf>
    <xf numFmtId="0" fontId="3" fillId="0" borderId="40" xfId="1" applyFont="1" applyBorder="1" applyAlignment="1">
      <alignment vertical="top"/>
    </xf>
    <xf numFmtId="0" fontId="6" fillId="0" borderId="45" xfId="1" applyFont="1" applyBorder="1" applyAlignment="1">
      <alignment horizontal="center" vertical="center" wrapText="1"/>
    </xf>
    <xf numFmtId="0" fontId="13" fillId="0" borderId="0" xfId="0" applyFont="1"/>
    <xf numFmtId="0" fontId="18" fillId="0" borderId="33" xfId="1" applyFont="1" applyAlignment="1">
      <alignment horizontal="center" vertical="center" wrapText="1"/>
    </xf>
    <xf numFmtId="0" fontId="13" fillId="2" borderId="16" xfId="1" applyFill="1" applyBorder="1" applyAlignment="1">
      <alignment horizontal="center" vertical="top"/>
    </xf>
    <xf numFmtId="0" fontId="13" fillId="2" borderId="19" xfId="1" applyFill="1" applyBorder="1" applyAlignment="1">
      <alignment horizontal="center" vertical="top"/>
    </xf>
    <xf numFmtId="0" fontId="14" fillId="0" borderId="41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 wrapText="1"/>
    </xf>
    <xf numFmtId="0" fontId="0" fillId="0" borderId="41" xfId="0" applyBorder="1"/>
    <xf numFmtId="0" fontId="14" fillId="0" borderId="41" xfId="0" applyFont="1" applyBorder="1" applyAlignment="1">
      <alignment horizontal="center"/>
    </xf>
    <xf numFmtId="1" fontId="14" fillId="0" borderId="41" xfId="0" applyNumberFormat="1" applyFont="1" applyBorder="1" applyAlignment="1">
      <alignment horizontal="center"/>
    </xf>
    <xf numFmtId="0" fontId="0" fillId="0" borderId="41" xfId="0" applyBorder="1" applyAlignment="1">
      <alignment horizontal="center"/>
    </xf>
    <xf numFmtId="1" fontId="0" fillId="0" borderId="41" xfId="0" applyNumberFormat="1" applyBorder="1" applyAlignment="1">
      <alignment horizontal="center"/>
    </xf>
    <xf numFmtId="0" fontId="22" fillId="0" borderId="41" xfId="0" applyFont="1" applyBorder="1" applyAlignment="1">
      <alignment horizontal="center" vertical="center" wrapText="1"/>
    </xf>
    <xf numFmtId="0" fontId="2" fillId="13" borderId="41" xfId="1" applyFont="1" applyFill="1" applyBorder="1" applyAlignment="1">
      <alignment vertical="top"/>
    </xf>
    <xf numFmtId="0" fontId="2" fillId="12" borderId="41" xfId="1" applyFont="1" applyFill="1" applyBorder="1" applyAlignment="1">
      <alignment vertical="top"/>
    </xf>
    <xf numFmtId="0" fontId="2" fillId="0" borderId="6" xfId="1" applyFont="1" applyBorder="1"/>
    <xf numFmtId="0" fontId="2" fillId="0" borderId="33" xfId="1" applyFont="1"/>
    <xf numFmtId="0" fontId="2" fillId="15" borderId="41" xfId="1" applyFont="1" applyFill="1" applyBorder="1" applyAlignment="1">
      <alignment vertical="top"/>
    </xf>
    <xf numFmtId="3" fontId="23" fillId="0" borderId="45" xfId="1" applyNumberFormat="1" applyFont="1" applyBorder="1" applyAlignment="1">
      <alignment horizontal="center" vertical="center" wrapText="1"/>
    </xf>
    <xf numFmtId="0" fontId="3" fillId="16" borderId="33" xfId="1" applyFont="1" applyFill="1" applyAlignment="1">
      <alignment horizontal="left" vertical="top"/>
    </xf>
    <xf numFmtId="0" fontId="4" fillId="3" borderId="7" xfId="1" applyFont="1" applyFill="1" applyBorder="1" applyAlignment="1">
      <alignment horizontal="center" vertical="center" wrapText="1"/>
    </xf>
    <xf numFmtId="0" fontId="2" fillId="0" borderId="41" xfId="1" applyFont="1" applyBorder="1" applyAlignment="1">
      <alignment vertical="top"/>
    </xf>
    <xf numFmtId="0" fontId="2" fillId="13" borderId="33" xfId="1" applyFont="1" applyFill="1"/>
    <xf numFmtId="0" fontId="25" fillId="17" borderId="33" xfId="1" applyFont="1" applyFill="1" applyAlignment="1">
      <alignment horizontal="left" vertical="top"/>
    </xf>
    <xf numFmtId="0" fontId="25" fillId="0" borderId="33" xfId="1" applyFont="1" applyAlignment="1">
      <alignment horizontal="left" vertical="top"/>
    </xf>
    <xf numFmtId="0" fontId="2" fillId="10" borderId="41" xfId="1" applyFont="1" applyFill="1" applyBorder="1" applyAlignment="1">
      <alignment vertical="top"/>
    </xf>
    <xf numFmtId="0" fontId="2" fillId="14" borderId="41" xfId="1" applyFont="1" applyFill="1" applyBorder="1" applyAlignment="1">
      <alignment vertical="top"/>
    </xf>
    <xf numFmtId="0" fontId="2" fillId="0" borderId="17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14" borderId="53" xfId="1" applyFont="1" applyFill="1" applyBorder="1" applyAlignment="1">
      <alignment horizontal="center" vertical="center" wrapText="1"/>
    </xf>
    <xf numFmtId="0" fontId="5" fillId="14" borderId="54" xfId="1" applyFont="1" applyFill="1" applyBorder="1" applyAlignment="1">
      <alignment horizontal="center" vertical="center" wrapText="1"/>
    </xf>
    <xf numFmtId="0" fontId="5" fillId="14" borderId="49" xfId="1" applyFont="1" applyFill="1" applyBorder="1" applyAlignment="1">
      <alignment horizontal="center" vertical="center" wrapText="1"/>
    </xf>
    <xf numFmtId="0" fontId="24" fillId="0" borderId="53" xfId="1" applyFont="1" applyBorder="1" applyAlignment="1">
      <alignment horizontal="center" vertical="center" wrapText="1"/>
    </xf>
    <xf numFmtId="0" fontId="24" fillId="0" borderId="54" xfId="1" applyFont="1" applyBorder="1" applyAlignment="1">
      <alignment horizontal="center" vertical="center" wrapText="1"/>
    </xf>
    <xf numFmtId="0" fontId="24" fillId="0" borderId="49" xfId="1" applyFont="1" applyBorder="1" applyAlignment="1">
      <alignment horizontal="center" vertical="center" wrapText="1"/>
    </xf>
    <xf numFmtId="49" fontId="3" fillId="0" borderId="41" xfId="1" applyNumberFormat="1" applyFont="1" applyBorder="1" applyAlignment="1">
      <alignment horizontal="center" vertical="center"/>
    </xf>
    <xf numFmtId="16" fontId="3" fillId="0" borderId="41" xfId="1" applyNumberFormat="1" applyFont="1" applyBorder="1" applyAlignment="1">
      <alignment horizontal="center" vertical="center" wrapText="1"/>
    </xf>
    <xf numFmtId="49" fontId="3" fillId="0" borderId="53" xfId="1" applyNumberFormat="1" applyFont="1" applyBorder="1" applyAlignment="1">
      <alignment horizontal="center" vertical="center"/>
    </xf>
    <xf numFmtId="49" fontId="3" fillId="0" borderId="54" xfId="1" applyNumberFormat="1" applyFont="1" applyBorder="1" applyAlignment="1">
      <alignment horizontal="center" vertical="center"/>
    </xf>
    <xf numFmtId="49" fontId="3" fillId="0" borderId="49" xfId="1" applyNumberFormat="1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 wrapText="1"/>
    </xf>
    <xf numFmtId="0" fontId="3" fillId="0" borderId="41" xfId="1" applyFont="1" applyBorder="1" applyAlignment="1">
      <alignment horizontal="center" vertical="center" wrapText="1"/>
    </xf>
    <xf numFmtId="0" fontId="13" fillId="0" borderId="41" xfId="1" applyBorder="1" applyAlignment="1">
      <alignment horizontal="center" vertical="center"/>
    </xf>
    <xf numFmtId="0" fontId="5" fillId="0" borderId="41" xfId="1" applyFont="1" applyBorder="1" applyAlignment="1">
      <alignment horizontal="center" vertical="center" wrapText="1"/>
    </xf>
    <xf numFmtId="0" fontId="1" fillId="2" borderId="33" xfId="1" applyFont="1" applyFill="1" applyAlignment="1">
      <alignment horizontal="center" vertical="center"/>
    </xf>
    <xf numFmtId="0" fontId="2" fillId="0" borderId="33" xfId="1" applyFont="1"/>
    <xf numFmtId="0" fontId="4" fillId="0" borderId="33" xfId="1" applyFont="1" applyAlignment="1">
      <alignment horizontal="center" vertical="center" wrapText="1"/>
    </xf>
    <xf numFmtId="0" fontId="13" fillId="0" borderId="33" xfId="1"/>
    <xf numFmtId="0" fontId="6" fillId="0" borderId="33" xfId="1" applyFont="1" applyAlignment="1">
      <alignment horizontal="center" vertical="center" wrapText="1"/>
    </xf>
    <xf numFmtId="0" fontId="23" fillId="0" borderId="46" xfId="1" applyFont="1" applyBorder="1" applyAlignment="1">
      <alignment horizontal="center" vertical="center" wrapText="1"/>
    </xf>
    <xf numFmtId="0" fontId="2" fillId="0" borderId="48" xfId="1" applyFont="1" applyBorder="1"/>
    <xf numFmtId="0" fontId="2" fillId="0" borderId="47" xfId="1" applyFont="1" applyBorder="1"/>
    <xf numFmtId="0" fontId="7" fillId="0" borderId="46" xfId="3" applyBorder="1" applyAlignment="1">
      <alignment horizontal="center"/>
    </xf>
    <xf numFmtId="0" fontId="2" fillId="0" borderId="47" xfId="1" applyFont="1" applyBorder="1" applyAlignment="1">
      <alignment horizontal="center"/>
    </xf>
    <xf numFmtId="0" fontId="2" fillId="0" borderId="46" xfId="1" applyFont="1" applyBorder="1" applyAlignment="1">
      <alignment horizontal="center"/>
    </xf>
    <xf numFmtId="0" fontId="6" fillId="0" borderId="47" xfId="1" applyFont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top"/>
    </xf>
    <xf numFmtId="0" fontId="2" fillId="0" borderId="2" xfId="1" applyFont="1" applyBorder="1"/>
    <xf numFmtId="0" fontId="2" fillId="0" borderId="3" xfId="1" applyFont="1" applyBorder="1"/>
    <xf numFmtId="0" fontId="4" fillId="3" borderId="4" xfId="1" applyFont="1" applyFill="1" applyBorder="1" applyAlignment="1">
      <alignment horizontal="center" vertical="center"/>
    </xf>
    <xf numFmtId="0" fontId="2" fillId="0" borderId="5" xfId="1" applyFont="1" applyBorder="1"/>
    <xf numFmtId="0" fontId="2" fillId="0" borderId="8" xfId="1" applyFont="1" applyBorder="1"/>
    <xf numFmtId="0" fontId="2" fillId="0" borderId="1" xfId="1" applyFont="1" applyBorder="1"/>
    <xf numFmtId="0" fontId="4" fillId="4" borderId="4" xfId="1" applyFont="1" applyFill="1" applyBorder="1" applyAlignment="1">
      <alignment horizontal="center" vertical="center"/>
    </xf>
    <xf numFmtId="0" fontId="2" fillId="0" borderId="6" xfId="1" applyFont="1" applyBorder="1"/>
    <xf numFmtId="0" fontId="2" fillId="0" borderId="9" xfId="1" applyFont="1" applyBorder="1"/>
    <xf numFmtId="0" fontId="4" fillId="3" borderId="7" xfId="1" applyFont="1" applyFill="1" applyBorder="1" applyAlignment="1">
      <alignment horizontal="center" vertical="center" wrapText="1"/>
    </xf>
    <xf numFmtId="0" fontId="2" fillId="0" borderId="10" xfId="1" applyFont="1" applyBorder="1"/>
    <xf numFmtId="0" fontId="4" fillId="4" borderId="7" xfId="1" applyFont="1" applyFill="1" applyBorder="1" applyAlignment="1">
      <alignment horizontal="center" vertical="center" wrapText="1"/>
    </xf>
    <xf numFmtId="0" fontId="2" fillId="0" borderId="51" xfId="1" applyFont="1" applyBorder="1"/>
    <xf numFmtId="0" fontId="5" fillId="14" borderId="41" xfId="1" applyFont="1" applyFill="1" applyBorder="1" applyAlignment="1">
      <alignment horizontal="center" vertical="center" wrapText="1"/>
    </xf>
    <xf numFmtId="0" fontId="24" fillId="0" borderId="41" xfId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 wrapText="1"/>
    </xf>
    <xf numFmtId="49" fontId="3" fillId="0" borderId="52" xfId="1" applyNumberFormat="1" applyFont="1" applyBorder="1" applyAlignment="1">
      <alignment horizontal="center" vertical="center"/>
    </xf>
    <xf numFmtId="49" fontId="3" fillId="0" borderId="50" xfId="1" applyNumberFormat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 wrapText="1"/>
    </xf>
    <xf numFmtId="0" fontId="24" fillId="0" borderId="53" xfId="0" applyFont="1" applyBorder="1" applyAlignment="1">
      <alignment horizontal="center" vertical="center" wrapText="1"/>
    </xf>
    <xf numFmtId="0" fontId="24" fillId="0" borderId="54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3" fillId="0" borderId="53" xfId="1" applyFont="1" applyBorder="1" applyAlignment="1">
      <alignment horizontal="center" vertical="center" wrapText="1"/>
    </xf>
    <xf numFmtId="0" fontId="3" fillId="0" borderId="54" xfId="1" applyFont="1" applyBorder="1" applyAlignment="1">
      <alignment horizontal="center" vertical="center" wrapText="1"/>
    </xf>
    <xf numFmtId="0" fontId="3" fillId="0" borderId="49" xfId="1" applyFont="1" applyBorder="1" applyAlignment="1">
      <alignment horizontal="center" vertical="center" wrapText="1"/>
    </xf>
    <xf numFmtId="0" fontId="6" fillId="0" borderId="46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left" vertical="top" wrapText="1"/>
    </xf>
    <xf numFmtId="0" fontId="2" fillId="0" borderId="14" xfId="1" applyFont="1" applyBorder="1"/>
    <xf numFmtId="0" fontId="2" fillId="0" borderId="16" xfId="1" applyFont="1" applyBorder="1"/>
    <xf numFmtId="16" fontId="3" fillId="0" borderId="14" xfId="1" applyNumberFormat="1" applyFont="1" applyBorder="1" applyAlignment="1">
      <alignment horizontal="left" vertical="top" wrapText="1"/>
    </xf>
    <xf numFmtId="0" fontId="8" fillId="5" borderId="33" xfId="1" applyFont="1" applyFill="1" applyAlignment="1">
      <alignment horizontal="right"/>
    </xf>
    <xf numFmtId="0" fontId="3" fillId="0" borderId="33" xfId="1" applyFont="1" applyAlignment="1">
      <alignment horizontal="center" vertical="top"/>
    </xf>
    <xf numFmtId="0" fontId="4" fillId="8" borderId="15" xfId="1" applyFont="1" applyFill="1" applyBorder="1" applyAlignment="1">
      <alignment horizontal="center" vertical="top" wrapText="1"/>
    </xf>
    <xf numFmtId="0" fontId="4" fillId="8" borderId="33" xfId="1" applyFont="1" applyFill="1" applyAlignment="1">
      <alignment horizontal="center" vertical="top" wrapText="1"/>
    </xf>
    <xf numFmtId="0" fontId="3" fillId="0" borderId="27" xfId="1" applyFont="1" applyBorder="1" applyAlignment="1">
      <alignment horizontal="center" vertical="top" wrapText="1"/>
    </xf>
    <xf numFmtId="0" fontId="2" fillId="0" borderId="28" xfId="1" applyFont="1" applyBorder="1"/>
    <xf numFmtId="0" fontId="4" fillId="0" borderId="27" xfId="1" applyFont="1" applyBorder="1" applyAlignment="1">
      <alignment horizontal="left" vertical="top" wrapText="1"/>
    </xf>
    <xf numFmtId="0" fontId="2" fillId="0" borderId="30" xfId="1" applyFont="1" applyBorder="1"/>
    <xf numFmtId="0" fontId="3" fillId="0" borderId="35" xfId="1" applyFont="1" applyBorder="1" applyAlignment="1">
      <alignment horizontal="center" vertical="center" wrapText="1"/>
    </xf>
    <xf numFmtId="0" fontId="2" fillId="0" borderId="42" xfId="1" applyFont="1" applyBorder="1" applyAlignment="1">
      <alignment vertical="center"/>
    </xf>
    <xf numFmtId="0" fontId="3" fillId="0" borderId="30" xfId="1" applyFont="1" applyBorder="1" applyAlignment="1">
      <alignment horizontal="left" vertical="top" wrapText="1"/>
    </xf>
    <xf numFmtId="0" fontId="5" fillId="6" borderId="23" xfId="1" applyFont="1" applyFill="1" applyBorder="1" applyAlignment="1">
      <alignment horizontal="center" vertical="center"/>
    </xf>
    <xf numFmtId="0" fontId="2" fillId="0" borderId="24" xfId="1" applyFont="1" applyBorder="1" applyAlignment="1">
      <alignment vertical="center"/>
    </xf>
    <xf numFmtId="0" fontId="2" fillId="0" borderId="26" xfId="1" applyFont="1" applyBorder="1" applyAlignment="1">
      <alignment vertical="center"/>
    </xf>
    <xf numFmtId="0" fontId="3" fillId="0" borderId="27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left" vertical="top" wrapText="1"/>
    </xf>
    <xf numFmtId="0" fontId="3" fillId="0" borderId="14" xfId="1" applyFont="1" applyBorder="1" applyAlignment="1">
      <alignment horizontal="left" vertical="top" wrapText="1"/>
    </xf>
    <xf numFmtId="0" fontId="2" fillId="0" borderId="41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 wrapText="1"/>
    </xf>
    <xf numFmtId="0" fontId="3" fillId="0" borderId="30" xfId="1" applyFont="1" applyBorder="1" applyAlignment="1">
      <alignment horizontal="center" vertical="top" wrapText="1"/>
    </xf>
    <xf numFmtId="0" fontId="3" fillId="0" borderId="43" xfId="1" applyFont="1" applyBorder="1" applyAlignment="1">
      <alignment horizontal="center" vertical="top" wrapText="1"/>
    </xf>
    <xf numFmtId="0" fontId="4" fillId="8" borderId="22" xfId="1" applyFont="1" applyFill="1" applyBorder="1" applyAlignment="1">
      <alignment horizontal="center" vertical="top" wrapText="1"/>
    </xf>
    <xf numFmtId="0" fontId="16" fillId="2" borderId="44" xfId="1" applyFont="1" applyFill="1" applyBorder="1" applyAlignment="1">
      <alignment horizontal="center" vertical="top" wrapText="1"/>
    </xf>
    <xf numFmtId="0" fontId="16" fillId="2" borderId="33" xfId="1" applyFont="1" applyFill="1" applyAlignment="1">
      <alignment horizontal="center" vertical="top" wrapText="1"/>
    </xf>
    <xf numFmtId="49" fontId="3" fillId="0" borderId="35" xfId="1" applyNumberFormat="1" applyFont="1" applyBorder="1" applyAlignment="1">
      <alignment horizontal="left" vertical="top" wrapText="1"/>
    </xf>
    <xf numFmtId="0" fontId="2" fillId="0" borderId="15" xfId="1" applyFont="1" applyBorder="1"/>
    <xf numFmtId="0" fontId="2" fillId="0" borderId="31" xfId="1" applyFont="1" applyBorder="1"/>
    <xf numFmtId="49" fontId="3" fillId="0" borderId="14" xfId="1" applyNumberFormat="1" applyFont="1" applyBorder="1" applyAlignment="1">
      <alignment horizontal="left" vertical="top" wrapText="1"/>
    </xf>
    <xf numFmtId="49" fontId="3" fillId="0" borderId="14" xfId="1" applyNumberFormat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top" wrapText="1"/>
    </xf>
    <xf numFmtId="0" fontId="2" fillId="0" borderId="14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16" fontId="3" fillId="0" borderId="14" xfId="1" applyNumberFormat="1" applyFont="1" applyBorder="1" applyAlignment="1">
      <alignment horizontal="center" vertical="top" wrapText="1"/>
    </xf>
    <xf numFmtId="49" fontId="3" fillId="0" borderId="15" xfId="1" applyNumberFormat="1" applyFont="1" applyBorder="1" applyAlignment="1">
      <alignment horizontal="left" vertical="top" wrapText="1"/>
    </xf>
    <xf numFmtId="0" fontId="3" fillId="10" borderId="36" xfId="1" applyFont="1" applyFill="1" applyBorder="1" applyAlignment="1">
      <alignment horizontal="center" vertical="top"/>
    </xf>
    <xf numFmtId="0" fontId="3" fillId="10" borderId="37" xfId="1" applyFont="1" applyFill="1" applyBorder="1" applyAlignment="1">
      <alignment horizontal="center" vertical="top"/>
    </xf>
    <xf numFmtId="0" fontId="3" fillId="10" borderId="33" xfId="1" applyFont="1" applyFill="1" applyAlignment="1">
      <alignment horizontal="center" vertical="top"/>
    </xf>
    <xf numFmtId="0" fontId="3" fillId="10" borderId="38" xfId="1" applyFont="1" applyFill="1" applyBorder="1" applyAlignment="1">
      <alignment horizontal="center" vertical="top"/>
    </xf>
    <xf numFmtId="0" fontId="3" fillId="10" borderId="39" xfId="1" applyFont="1" applyFill="1" applyBorder="1" applyAlignment="1">
      <alignment horizontal="center" vertical="top"/>
    </xf>
    <xf numFmtId="0" fontId="3" fillId="10" borderId="40" xfId="1" applyFont="1" applyFill="1" applyBorder="1" applyAlignment="1">
      <alignment horizontal="center" vertical="top"/>
    </xf>
    <xf numFmtId="49" fontId="3" fillId="0" borderId="17" xfId="1" applyNumberFormat="1" applyFont="1" applyBorder="1" applyAlignment="1">
      <alignment horizontal="left" vertical="top" wrapText="1"/>
    </xf>
    <xf numFmtId="0" fontId="5" fillId="0" borderId="17" xfId="1" applyFont="1" applyBorder="1" applyAlignment="1">
      <alignment horizontal="left" vertical="top" wrapText="1"/>
    </xf>
    <xf numFmtId="0" fontId="3" fillId="0" borderId="18" xfId="1" applyFont="1" applyBorder="1" applyAlignment="1">
      <alignment horizontal="left" vertical="top" wrapText="1"/>
    </xf>
    <xf numFmtId="0" fontId="2" fillId="0" borderId="18" xfId="1" applyFont="1" applyBorder="1"/>
    <xf numFmtId="0" fontId="2" fillId="0" borderId="19" xfId="1" applyFont="1" applyBorder="1"/>
    <xf numFmtId="0" fontId="5" fillId="0" borderId="18" xfId="1" applyFont="1" applyBorder="1" applyAlignment="1">
      <alignment vertical="top" wrapText="1"/>
    </xf>
    <xf numFmtId="0" fontId="3" fillId="0" borderId="18" xfId="1" applyFont="1" applyBorder="1" applyAlignment="1">
      <alignment vertical="top" wrapText="1"/>
    </xf>
    <xf numFmtId="0" fontId="14" fillId="0" borderId="41" xfId="0" applyFont="1" applyBorder="1" applyAlignment="1">
      <alignment horizontal="center"/>
    </xf>
    <xf numFmtId="0" fontId="21" fillId="0" borderId="41" xfId="0" applyFont="1" applyBorder="1" applyAlignment="1">
      <alignment horizontal="center" wrapText="1"/>
    </xf>
  </cellXfs>
  <cellStyles count="4">
    <cellStyle name="Hipervínculo" xfId="3" builtinId="8"/>
    <cellStyle name="Hipervínculo 2" xfId="2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ljsaab@sena.edu.co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D998"/>
  <sheetViews>
    <sheetView topLeftCell="D1" zoomScale="70" zoomScaleNormal="70" workbookViewId="0">
      <selection activeCell="F12" sqref="F12:F17"/>
    </sheetView>
  </sheetViews>
  <sheetFormatPr baseColWidth="10" defaultColWidth="14.44140625" defaultRowHeight="15" customHeight="1" x14ac:dyDescent="0.3"/>
  <cols>
    <col min="1" max="1" width="16.44140625" style="20" customWidth="1"/>
    <col min="2" max="2" width="22" style="20" customWidth="1"/>
    <col min="3" max="3" width="20.88671875" style="20" customWidth="1"/>
    <col min="4" max="4" width="23.6640625" style="20" customWidth="1"/>
    <col min="5" max="5" width="24.5546875" style="20" customWidth="1"/>
    <col min="6" max="6" width="37.109375" style="20" customWidth="1"/>
    <col min="7" max="7" width="17.33203125" style="20" customWidth="1"/>
    <col min="8" max="8" width="17.109375" style="20" bestFit="1" customWidth="1"/>
    <col min="9" max="9" width="15.109375" style="20" customWidth="1"/>
    <col min="10" max="10" width="13.6640625" style="20" customWidth="1"/>
    <col min="11" max="11" width="14.44140625" style="20" customWidth="1"/>
    <col min="12" max="12" width="14.5546875" style="20" customWidth="1"/>
    <col min="13" max="13" width="15.88671875" style="20" customWidth="1"/>
    <col min="14" max="14" width="15.6640625" style="20" customWidth="1"/>
    <col min="15" max="15" width="14.6640625" style="20" customWidth="1"/>
    <col min="16" max="20" width="4" style="20" customWidth="1"/>
    <col min="21" max="22" width="3.88671875" style="20" bestFit="1" customWidth="1"/>
    <col min="23" max="30" width="15.109375" style="20" customWidth="1"/>
    <col min="31" max="16384" width="14.44140625" style="20"/>
  </cols>
  <sheetData>
    <row r="1" spans="1:30" ht="15.75" customHeight="1" x14ac:dyDescent="0.3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1"/>
    </row>
    <row r="2" spans="1:30" ht="21" customHeight="1" x14ac:dyDescent="0.3">
      <c r="A2" s="98" t="s">
        <v>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2"/>
    </row>
    <row r="3" spans="1:30" ht="21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"/>
    </row>
    <row r="4" spans="1:30" ht="21" customHeight="1" x14ac:dyDescent="0.3">
      <c r="A4" s="100" t="s">
        <v>2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2"/>
    </row>
    <row r="5" spans="1:30" ht="21" customHeight="1" x14ac:dyDescent="0.3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2"/>
    </row>
    <row r="6" spans="1:30" ht="21" customHeight="1" thickBot="1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30" ht="23.25" customHeight="1" thickBot="1" x14ac:dyDescent="0.35">
      <c r="A7" s="51" t="s">
        <v>3</v>
      </c>
      <c r="B7" s="49"/>
      <c r="C7" s="42" t="s">
        <v>4</v>
      </c>
      <c r="D7" s="134"/>
      <c r="E7" s="102"/>
      <c r="F7" s="103"/>
      <c r="G7" s="51" t="s">
        <v>5</v>
      </c>
      <c r="H7" s="106"/>
      <c r="I7" s="105"/>
      <c r="J7" s="51" t="s">
        <v>6</v>
      </c>
      <c r="K7" s="106"/>
      <c r="L7" s="105"/>
      <c r="M7" s="42" t="s">
        <v>7</v>
      </c>
      <c r="N7" s="134"/>
      <c r="O7" s="107"/>
      <c r="P7" s="21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5.75" customHeight="1" thickBo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4"/>
      <c r="R8" s="4"/>
      <c r="S8" s="4"/>
      <c r="T8" s="4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23.25" customHeight="1" thickTop="1" thickBot="1" x14ac:dyDescent="0.35">
      <c r="A9" s="108" t="s">
        <v>8</v>
      </c>
      <c r="B9" s="109"/>
      <c r="C9" s="109"/>
      <c r="D9" s="109"/>
      <c r="E9" s="109"/>
      <c r="F9" s="110"/>
      <c r="G9" s="23"/>
      <c r="H9" s="111" t="s">
        <v>9</v>
      </c>
      <c r="I9" s="112"/>
      <c r="J9" s="115" t="s">
        <v>10</v>
      </c>
      <c r="K9" s="116"/>
      <c r="L9" s="116"/>
      <c r="M9" s="116"/>
      <c r="N9" s="116"/>
      <c r="O9" s="116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ht="29.25" customHeight="1" thickTop="1" thickBot="1" x14ac:dyDescent="0.35">
      <c r="A10" s="118" t="s">
        <v>11</v>
      </c>
      <c r="B10" s="118" t="s">
        <v>12</v>
      </c>
      <c r="C10" s="118" t="s">
        <v>13</v>
      </c>
      <c r="D10" s="118" t="s">
        <v>14</v>
      </c>
      <c r="E10" s="118" t="s">
        <v>15</v>
      </c>
      <c r="F10" s="118" t="s">
        <v>16</v>
      </c>
      <c r="G10" s="120" t="s">
        <v>17</v>
      </c>
      <c r="H10" s="113"/>
      <c r="I10" s="114"/>
      <c r="J10" s="117"/>
      <c r="K10" s="97"/>
      <c r="L10" s="97"/>
      <c r="M10" s="97"/>
      <c r="N10" s="97"/>
      <c r="O10" s="97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30" ht="29.25" customHeight="1" thickTop="1" thickBot="1" x14ac:dyDescent="0.35">
      <c r="A11" s="119"/>
      <c r="B11" s="119"/>
      <c r="C11" s="119"/>
      <c r="D11" s="119"/>
      <c r="E11" s="119"/>
      <c r="F11" s="119"/>
      <c r="G11" s="119"/>
      <c r="H11" s="5" t="s">
        <v>18</v>
      </c>
      <c r="I11" s="5" t="s">
        <v>19</v>
      </c>
      <c r="J11" s="6" t="s">
        <v>20</v>
      </c>
      <c r="K11" s="6" t="s">
        <v>21</v>
      </c>
      <c r="L11" s="6" t="s">
        <v>22</v>
      </c>
      <c r="M11" s="6" t="s">
        <v>23</v>
      </c>
      <c r="N11" s="7" t="s">
        <v>24</v>
      </c>
      <c r="O11" s="8" t="s">
        <v>25</v>
      </c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 ht="12.75" customHeight="1" thickTop="1" x14ac:dyDescent="0.3">
      <c r="A12" s="135">
        <v>2056442</v>
      </c>
      <c r="B12" s="135" t="s">
        <v>26</v>
      </c>
      <c r="C12" s="135" t="s">
        <v>27</v>
      </c>
      <c r="D12" s="155" t="s">
        <v>28</v>
      </c>
      <c r="E12" s="155" t="s">
        <v>29</v>
      </c>
      <c r="F12" s="155" t="s">
        <v>30</v>
      </c>
      <c r="G12" s="170">
        <v>18</v>
      </c>
      <c r="H12" s="173">
        <v>44223</v>
      </c>
      <c r="I12" s="173">
        <v>44225</v>
      </c>
      <c r="J12" s="167"/>
      <c r="K12" s="167"/>
      <c r="L12" s="167" t="s">
        <v>31</v>
      </c>
      <c r="M12" s="167" t="s">
        <v>31</v>
      </c>
      <c r="N12" s="167" t="s">
        <v>31</v>
      </c>
      <c r="O12" s="166"/>
      <c r="P12" s="52" t="s">
        <v>32</v>
      </c>
      <c r="Q12" s="53" t="s">
        <v>33</v>
      </c>
      <c r="R12" s="53" t="s">
        <v>33</v>
      </c>
      <c r="S12" s="53" t="s">
        <v>34</v>
      </c>
      <c r="T12" s="53" t="s">
        <v>35</v>
      </c>
      <c r="U12" s="53" t="s">
        <v>36</v>
      </c>
      <c r="V12" s="53" t="s">
        <v>37</v>
      </c>
      <c r="W12" s="1"/>
      <c r="X12" s="1"/>
      <c r="Y12" s="1"/>
      <c r="Z12" s="1"/>
      <c r="AA12" s="1"/>
      <c r="AB12" s="1"/>
      <c r="AC12" s="1"/>
      <c r="AD12" s="1"/>
    </row>
    <row r="13" spans="1:30" ht="12.75" customHeight="1" x14ac:dyDescent="0.3">
      <c r="A13" s="136"/>
      <c r="B13" s="136"/>
      <c r="C13" s="136"/>
      <c r="D13" s="136"/>
      <c r="E13" s="136"/>
      <c r="F13" s="136"/>
      <c r="G13" s="171"/>
      <c r="H13" s="171"/>
      <c r="I13" s="171"/>
      <c r="J13" s="168"/>
      <c r="K13" s="168"/>
      <c r="L13" s="168"/>
      <c r="M13" s="168"/>
      <c r="N13" s="168"/>
      <c r="O13" s="136"/>
      <c r="P13" s="34"/>
      <c r="Q13" s="35"/>
      <c r="R13" s="35"/>
      <c r="S13" s="38"/>
      <c r="T13" s="35">
        <v>1</v>
      </c>
      <c r="U13" s="35">
        <v>2</v>
      </c>
      <c r="V13" s="39">
        <v>3</v>
      </c>
      <c r="W13" s="1"/>
      <c r="X13" s="1"/>
      <c r="Y13" s="1"/>
      <c r="Z13" s="1"/>
      <c r="AA13" s="1"/>
      <c r="AB13" s="1"/>
      <c r="AC13" s="1"/>
      <c r="AD13" s="1"/>
    </row>
    <row r="14" spans="1:30" ht="12.75" customHeight="1" x14ac:dyDescent="0.3">
      <c r="A14" s="136"/>
      <c r="B14" s="136"/>
      <c r="C14" s="136"/>
      <c r="D14" s="136"/>
      <c r="E14" s="136"/>
      <c r="F14" s="136"/>
      <c r="G14" s="171"/>
      <c r="H14" s="171"/>
      <c r="I14" s="171"/>
      <c r="J14" s="168"/>
      <c r="K14" s="168"/>
      <c r="L14" s="168"/>
      <c r="M14" s="168"/>
      <c r="N14" s="168"/>
      <c r="O14" s="136"/>
      <c r="P14" s="40">
        <v>4</v>
      </c>
      <c r="Q14" s="40">
        <v>5</v>
      </c>
      <c r="R14" s="40">
        <v>6</v>
      </c>
      <c r="S14" s="40">
        <v>7</v>
      </c>
      <c r="T14" s="40">
        <v>8</v>
      </c>
      <c r="U14" s="40">
        <v>9</v>
      </c>
      <c r="V14" s="41">
        <v>10</v>
      </c>
      <c r="W14" s="1"/>
      <c r="X14" s="1"/>
      <c r="Y14" s="1"/>
      <c r="Z14" s="1"/>
      <c r="AA14" s="1"/>
      <c r="AB14" s="1"/>
      <c r="AC14" s="1"/>
      <c r="AD14" s="1"/>
    </row>
    <row r="15" spans="1:30" ht="12.75" customHeight="1" x14ac:dyDescent="0.3">
      <c r="A15" s="136"/>
      <c r="B15" s="136"/>
      <c r="C15" s="136"/>
      <c r="D15" s="136"/>
      <c r="E15" s="136"/>
      <c r="F15" s="136"/>
      <c r="G15" s="171"/>
      <c r="H15" s="171"/>
      <c r="I15" s="171"/>
      <c r="J15" s="168"/>
      <c r="K15" s="168"/>
      <c r="L15" s="168"/>
      <c r="M15" s="168"/>
      <c r="N15" s="168"/>
      <c r="O15" s="136"/>
      <c r="P15" s="34">
        <v>11</v>
      </c>
      <c r="Q15" s="34">
        <v>12</v>
      </c>
      <c r="R15" s="34">
        <v>13</v>
      </c>
      <c r="S15" s="34">
        <v>14</v>
      </c>
      <c r="T15" s="34">
        <v>15</v>
      </c>
      <c r="U15" s="34">
        <v>16</v>
      </c>
      <c r="V15" s="36">
        <v>17</v>
      </c>
      <c r="W15" s="1"/>
      <c r="X15" s="1"/>
      <c r="Y15" s="1"/>
      <c r="Z15" s="1"/>
      <c r="AA15" s="1"/>
      <c r="AB15" s="1"/>
      <c r="AC15" s="1"/>
      <c r="AD15" s="1"/>
    </row>
    <row r="16" spans="1:30" ht="12.75" customHeight="1" x14ac:dyDescent="0.3">
      <c r="A16" s="136"/>
      <c r="B16" s="136"/>
      <c r="C16" s="136"/>
      <c r="D16" s="136"/>
      <c r="E16" s="136"/>
      <c r="F16" s="136"/>
      <c r="G16" s="171"/>
      <c r="H16" s="171"/>
      <c r="I16" s="171"/>
      <c r="J16" s="168"/>
      <c r="K16" s="168"/>
      <c r="L16" s="168"/>
      <c r="M16" s="168"/>
      <c r="N16" s="168"/>
      <c r="O16" s="136"/>
      <c r="P16" s="34">
        <v>18</v>
      </c>
      <c r="Q16" s="34">
        <v>19</v>
      </c>
      <c r="R16" s="34">
        <v>20</v>
      </c>
      <c r="S16" s="34">
        <v>21</v>
      </c>
      <c r="T16" s="34">
        <v>22</v>
      </c>
      <c r="U16" s="34">
        <v>23</v>
      </c>
      <c r="V16" s="36">
        <v>24</v>
      </c>
      <c r="W16" s="1"/>
      <c r="X16" s="1"/>
      <c r="Y16" s="1"/>
      <c r="Z16" s="1"/>
      <c r="AA16" s="1"/>
      <c r="AB16" s="1"/>
      <c r="AC16" s="1"/>
      <c r="AD16" s="1"/>
    </row>
    <row r="17" spans="1:30" ht="12.75" customHeight="1" thickBot="1" x14ac:dyDescent="0.35">
      <c r="A17" s="137"/>
      <c r="B17" s="137"/>
      <c r="C17" s="137"/>
      <c r="D17" s="137"/>
      <c r="E17" s="137"/>
      <c r="F17" s="137"/>
      <c r="G17" s="172"/>
      <c r="H17" s="172"/>
      <c r="I17" s="172"/>
      <c r="J17" s="169"/>
      <c r="K17" s="169"/>
      <c r="L17" s="169"/>
      <c r="M17" s="169"/>
      <c r="N17" s="169"/>
      <c r="O17" s="137"/>
      <c r="P17" s="40">
        <v>25</v>
      </c>
      <c r="Q17" s="40">
        <v>26</v>
      </c>
      <c r="R17" s="37">
        <v>27</v>
      </c>
      <c r="S17" s="37">
        <v>28</v>
      </c>
      <c r="T17" s="37">
        <v>29</v>
      </c>
      <c r="U17" s="34">
        <v>30</v>
      </c>
      <c r="V17" s="36">
        <v>31</v>
      </c>
      <c r="W17" s="1"/>
      <c r="X17" s="1"/>
      <c r="Y17" s="1"/>
      <c r="Z17" s="1"/>
      <c r="AA17" s="1"/>
      <c r="AB17" s="1"/>
      <c r="AC17" s="1"/>
      <c r="AD17" s="1"/>
    </row>
    <row r="18" spans="1:30" ht="12.75" customHeight="1" x14ac:dyDescent="0.3">
      <c r="A18" s="135"/>
      <c r="B18" s="135"/>
      <c r="C18" s="135"/>
      <c r="D18" s="155"/>
      <c r="E18" s="155"/>
      <c r="F18" s="155"/>
      <c r="G18" s="135"/>
      <c r="H18" s="138"/>
      <c r="I18" s="138"/>
      <c r="J18" s="166"/>
      <c r="K18" s="166"/>
      <c r="L18" s="167"/>
      <c r="M18" s="166"/>
      <c r="N18" s="167"/>
      <c r="O18" s="163"/>
      <c r="P18" s="43"/>
      <c r="Q18" s="44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12.75" customHeight="1" x14ac:dyDescent="0.3">
      <c r="A19" s="136"/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68"/>
      <c r="M19" s="136"/>
      <c r="N19" s="168"/>
      <c r="O19" s="164"/>
      <c r="P19" s="45"/>
      <c r="Q19" s="46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12.75" customHeight="1" x14ac:dyDescent="0.3">
      <c r="A20" s="136"/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68"/>
      <c r="M20" s="136"/>
      <c r="N20" s="168"/>
      <c r="O20" s="164"/>
      <c r="P20" s="45"/>
      <c r="Q20" s="46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2.75" customHeight="1" x14ac:dyDescent="0.3">
      <c r="A21" s="136"/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68"/>
      <c r="M21" s="136"/>
      <c r="N21" s="168"/>
      <c r="O21" s="164"/>
      <c r="P21" s="45"/>
      <c r="Q21" s="46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2.75" customHeight="1" x14ac:dyDescent="0.3">
      <c r="A22" s="136"/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68"/>
      <c r="M22" s="136"/>
      <c r="N22" s="168"/>
      <c r="O22" s="164"/>
      <c r="P22" s="45"/>
      <c r="Q22" s="46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12.75" customHeight="1" thickBot="1" x14ac:dyDescent="0.35">
      <c r="A23" s="137"/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69"/>
      <c r="M23" s="137"/>
      <c r="N23" s="169"/>
      <c r="O23" s="165"/>
      <c r="P23" s="47"/>
      <c r="Q23" s="48"/>
      <c r="R23" s="1"/>
      <c r="S23" s="1"/>
      <c r="T23" s="9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12.75" customHeight="1" x14ac:dyDescent="0.3">
      <c r="A24" s="135"/>
      <c r="B24" s="135"/>
      <c r="C24" s="135"/>
      <c r="D24" s="155"/>
      <c r="E24" s="155"/>
      <c r="F24" s="155"/>
      <c r="G24" s="135"/>
      <c r="H24" s="138"/>
      <c r="I24" s="138"/>
      <c r="J24" s="166"/>
      <c r="K24" s="166"/>
      <c r="L24" s="166"/>
      <c r="M24" s="166"/>
      <c r="N24" s="174"/>
      <c r="O24" s="18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2.75" customHeight="1" x14ac:dyDescent="0.3">
      <c r="A25" s="136"/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64"/>
      <c r="O25" s="136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2.75" customHeight="1" x14ac:dyDescent="0.3">
      <c r="A26" s="136"/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64"/>
      <c r="O26" s="136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12.75" customHeight="1" x14ac:dyDescent="0.3">
      <c r="A27" s="136"/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64"/>
      <c r="O27" s="136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12.75" customHeight="1" x14ac:dyDescent="0.3">
      <c r="A28" s="136"/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64"/>
      <c r="O28" s="136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12.75" customHeight="1" x14ac:dyDescent="0.3">
      <c r="A29" s="136"/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64"/>
      <c r="O29" s="136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12.75" customHeight="1" x14ac:dyDescent="0.3">
      <c r="A30" s="136"/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64"/>
      <c r="O30" s="136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12.75" customHeight="1" thickBot="1" x14ac:dyDescent="0.35">
      <c r="A31" s="137"/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65"/>
      <c r="O31" s="137"/>
      <c r="P31" s="1"/>
      <c r="Q31" s="1"/>
      <c r="R31" s="1"/>
      <c r="S31" s="1"/>
      <c r="T31" s="9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12.75" customHeight="1" x14ac:dyDescent="0.3">
      <c r="A32" s="135"/>
      <c r="B32" s="135"/>
      <c r="C32" s="182"/>
      <c r="D32" s="183"/>
      <c r="E32" s="155"/>
      <c r="F32" s="135"/>
      <c r="G32" s="135"/>
      <c r="H32" s="138"/>
      <c r="I32" s="138"/>
      <c r="J32" s="166"/>
      <c r="K32" s="166"/>
      <c r="L32" s="166"/>
      <c r="M32" s="166"/>
      <c r="N32" s="174"/>
      <c r="O32" s="181"/>
      <c r="P32" s="175"/>
      <c r="Q32" s="176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12.75" customHeight="1" x14ac:dyDescent="0.3">
      <c r="A33" s="136"/>
      <c r="B33" s="136"/>
      <c r="C33" s="136"/>
      <c r="D33" s="184"/>
      <c r="E33" s="136"/>
      <c r="F33" s="136"/>
      <c r="G33" s="136"/>
      <c r="H33" s="136"/>
      <c r="I33" s="136"/>
      <c r="J33" s="136"/>
      <c r="K33" s="136"/>
      <c r="L33" s="136"/>
      <c r="M33" s="136"/>
      <c r="N33" s="164"/>
      <c r="O33" s="136"/>
      <c r="P33" s="177"/>
      <c r="Q33" s="178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2.75" customHeight="1" x14ac:dyDescent="0.3">
      <c r="A34" s="136"/>
      <c r="B34" s="136"/>
      <c r="C34" s="136"/>
      <c r="D34" s="184"/>
      <c r="E34" s="136"/>
      <c r="F34" s="136"/>
      <c r="G34" s="136"/>
      <c r="H34" s="136"/>
      <c r="I34" s="136"/>
      <c r="J34" s="136"/>
      <c r="K34" s="136"/>
      <c r="L34" s="136"/>
      <c r="M34" s="136"/>
      <c r="N34" s="164"/>
      <c r="O34" s="136"/>
      <c r="P34" s="177"/>
      <c r="Q34" s="178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12.75" customHeight="1" x14ac:dyDescent="0.3">
      <c r="A35" s="136"/>
      <c r="B35" s="136"/>
      <c r="C35" s="136"/>
      <c r="D35" s="184"/>
      <c r="E35" s="136"/>
      <c r="F35" s="136"/>
      <c r="G35" s="136"/>
      <c r="H35" s="136"/>
      <c r="I35" s="136"/>
      <c r="J35" s="136"/>
      <c r="K35" s="136"/>
      <c r="L35" s="136"/>
      <c r="M35" s="136"/>
      <c r="N35" s="164"/>
      <c r="O35" s="136"/>
      <c r="P35" s="177"/>
      <c r="Q35" s="178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12.75" customHeight="1" x14ac:dyDescent="0.3">
      <c r="A36" s="136"/>
      <c r="B36" s="136"/>
      <c r="C36" s="136"/>
      <c r="D36" s="184"/>
      <c r="E36" s="136"/>
      <c r="F36" s="136"/>
      <c r="G36" s="136"/>
      <c r="H36" s="136"/>
      <c r="I36" s="136"/>
      <c r="J36" s="136"/>
      <c r="K36" s="136"/>
      <c r="L36" s="136"/>
      <c r="M36" s="136"/>
      <c r="N36" s="164"/>
      <c r="O36" s="136"/>
      <c r="P36" s="177"/>
      <c r="Q36" s="178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2.75" customHeight="1" thickBot="1" x14ac:dyDescent="0.35">
      <c r="A37" s="137"/>
      <c r="B37" s="137"/>
      <c r="C37" s="137"/>
      <c r="D37" s="185"/>
      <c r="E37" s="137"/>
      <c r="F37" s="137"/>
      <c r="G37" s="137"/>
      <c r="H37" s="137"/>
      <c r="I37" s="137"/>
      <c r="J37" s="137"/>
      <c r="K37" s="137"/>
      <c r="L37" s="137"/>
      <c r="M37" s="137"/>
      <c r="N37" s="165"/>
      <c r="O37" s="137"/>
      <c r="P37" s="179"/>
      <c r="Q37" s="180"/>
      <c r="R37" s="9"/>
      <c r="S37" s="9"/>
      <c r="T37" s="9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2.75" customHeight="1" x14ac:dyDescent="0.3">
      <c r="A38" s="135"/>
      <c r="B38" s="135"/>
      <c r="C38" s="182"/>
      <c r="D38" s="186"/>
      <c r="E38" s="187"/>
      <c r="F38" s="186"/>
      <c r="G38" s="135"/>
      <c r="H38" s="138"/>
      <c r="I38" s="138"/>
      <c r="J38" s="166"/>
      <c r="K38" s="166"/>
      <c r="L38" s="166"/>
      <c r="M38" s="166"/>
      <c r="N38" s="174"/>
      <c r="O38" s="18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12.75" customHeight="1" x14ac:dyDescent="0.3">
      <c r="A39" s="136"/>
      <c r="B39" s="136"/>
      <c r="C39" s="136"/>
      <c r="D39" s="184"/>
      <c r="E39" s="184"/>
      <c r="F39" s="184"/>
      <c r="G39" s="136"/>
      <c r="H39" s="136"/>
      <c r="I39" s="136"/>
      <c r="J39" s="136"/>
      <c r="K39" s="136"/>
      <c r="L39" s="136"/>
      <c r="M39" s="136"/>
      <c r="N39" s="164"/>
      <c r="O39" s="136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12.75" customHeight="1" x14ac:dyDescent="0.3">
      <c r="A40" s="136"/>
      <c r="B40" s="136"/>
      <c r="C40" s="136"/>
      <c r="D40" s="184"/>
      <c r="E40" s="184"/>
      <c r="F40" s="184"/>
      <c r="G40" s="136"/>
      <c r="H40" s="136"/>
      <c r="I40" s="136"/>
      <c r="J40" s="136"/>
      <c r="K40" s="136"/>
      <c r="L40" s="136"/>
      <c r="M40" s="136"/>
      <c r="N40" s="164"/>
      <c r="O40" s="136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12.75" customHeight="1" x14ac:dyDescent="0.3">
      <c r="A41" s="136"/>
      <c r="B41" s="136"/>
      <c r="C41" s="136"/>
      <c r="D41" s="184"/>
      <c r="E41" s="184"/>
      <c r="F41" s="184"/>
      <c r="G41" s="136"/>
      <c r="H41" s="136"/>
      <c r="I41" s="136"/>
      <c r="J41" s="136"/>
      <c r="K41" s="136"/>
      <c r="L41" s="136"/>
      <c r="M41" s="136"/>
      <c r="N41" s="164"/>
      <c r="O41" s="136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12.75" customHeight="1" x14ac:dyDescent="0.3">
      <c r="A42" s="136"/>
      <c r="B42" s="136"/>
      <c r="C42" s="136"/>
      <c r="D42" s="184"/>
      <c r="E42" s="184"/>
      <c r="F42" s="184"/>
      <c r="G42" s="136"/>
      <c r="H42" s="136"/>
      <c r="I42" s="136"/>
      <c r="J42" s="136"/>
      <c r="K42" s="136"/>
      <c r="L42" s="136"/>
      <c r="M42" s="136"/>
      <c r="N42" s="164"/>
      <c r="O42" s="136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12.75" customHeight="1" thickBot="1" x14ac:dyDescent="0.35">
      <c r="A43" s="137"/>
      <c r="B43" s="137"/>
      <c r="C43" s="137"/>
      <c r="D43" s="185"/>
      <c r="E43" s="185"/>
      <c r="F43" s="185"/>
      <c r="G43" s="137"/>
      <c r="H43" s="137"/>
      <c r="I43" s="137"/>
      <c r="J43" s="137"/>
      <c r="K43" s="137"/>
      <c r="L43" s="137"/>
      <c r="M43" s="137"/>
      <c r="N43" s="165"/>
      <c r="O43" s="137"/>
      <c r="P43" s="1"/>
      <c r="Q43" s="1"/>
      <c r="R43" s="1"/>
      <c r="S43" s="1"/>
      <c r="T43" s="9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15.75" customHeight="1" thickBot="1" x14ac:dyDescent="0.35">
      <c r="A44" s="10"/>
      <c r="B44" s="11"/>
      <c r="C44" s="139" t="s">
        <v>38</v>
      </c>
      <c r="D44" s="97"/>
      <c r="E44" s="97"/>
      <c r="F44" s="97"/>
      <c r="G44" s="19">
        <f>SUM(G12:G43)</f>
        <v>18</v>
      </c>
      <c r="H44" s="11"/>
      <c r="I44" s="11"/>
      <c r="J44" s="11"/>
      <c r="K44" s="11"/>
      <c r="L44" s="11"/>
      <c r="M44" s="11"/>
      <c r="N44" s="11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5.75" customHeight="1" thickBot="1" x14ac:dyDescent="0.35">
      <c r="A45" s="1"/>
      <c r="B45" s="1"/>
      <c r="C45" s="1"/>
      <c r="D45" s="1"/>
      <c r="E45" s="1"/>
      <c r="F45" s="140"/>
      <c r="G45" s="99"/>
      <c r="H45" s="99"/>
      <c r="I45" s="99"/>
      <c r="J45" s="1"/>
      <c r="K45" s="1"/>
      <c r="L45" s="1"/>
      <c r="M45" s="1"/>
      <c r="N45" s="1"/>
      <c r="O45" s="12"/>
      <c r="P45" s="12"/>
      <c r="Q45" s="4"/>
      <c r="R45" s="1"/>
      <c r="S45" s="4"/>
      <c r="T45" s="4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40.5" customHeight="1" x14ac:dyDescent="0.3">
      <c r="A46" s="150" t="s">
        <v>39</v>
      </c>
      <c r="B46" s="151"/>
      <c r="C46" s="150" t="s">
        <v>40</v>
      </c>
      <c r="D46" s="152"/>
      <c r="E46" s="151"/>
      <c r="F46" s="24" t="s">
        <v>41</v>
      </c>
      <c r="G46" s="24" t="s">
        <v>42</v>
      </c>
      <c r="H46" s="26" t="s">
        <v>43</v>
      </c>
      <c r="I46" s="25" t="s">
        <v>44</v>
      </c>
      <c r="K46" s="22"/>
      <c r="L46" s="22"/>
      <c r="M46" s="22"/>
      <c r="N46" s="13"/>
      <c r="O46" s="13"/>
      <c r="P46" s="13"/>
      <c r="Q46" s="14"/>
      <c r="R46" s="22"/>
      <c r="S46" s="14"/>
      <c r="T46" s="14"/>
      <c r="U46" s="22"/>
      <c r="V46" s="22"/>
      <c r="W46" s="22"/>
      <c r="X46" s="22"/>
      <c r="Y46" s="22"/>
      <c r="Z46" s="22"/>
      <c r="AA46" s="22"/>
      <c r="AB46" s="22"/>
      <c r="AC46" s="22"/>
      <c r="AD46" s="22"/>
    </row>
    <row r="47" spans="1:30" ht="48" customHeight="1" x14ac:dyDescent="0.3">
      <c r="A47" s="153" t="s">
        <v>45</v>
      </c>
      <c r="B47" s="144"/>
      <c r="C47" s="154" t="s">
        <v>46</v>
      </c>
      <c r="D47" s="146"/>
      <c r="E47" s="146"/>
      <c r="F47" s="28" t="s">
        <v>47</v>
      </c>
      <c r="G47" s="29">
        <v>84</v>
      </c>
      <c r="H47" s="31">
        <v>44218</v>
      </c>
      <c r="I47" s="31"/>
      <c r="K47" s="12"/>
      <c r="L47" s="12"/>
      <c r="M47" s="12"/>
      <c r="N47" s="12"/>
      <c r="O47" s="12"/>
      <c r="P47" s="12"/>
      <c r="Q47" s="4"/>
      <c r="R47" s="1"/>
      <c r="S47" s="4"/>
      <c r="T47" s="4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38.25" customHeight="1" x14ac:dyDescent="0.3">
      <c r="A48" s="143" t="s">
        <v>48</v>
      </c>
      <c r="B48" s="144"/>
      <c r="C48" s="145" t="s">
        <v>49</v>
      </c>
      <c r="D48" s="146"/>
      <c r="E48" s="146"/>
      <c r="F48" s="28"/>
      <c r="G48" s="30"/>
      <c r="H48" s="31"/>
      <c r="I48" s="31"/>
      <c r="K48" s="12"/>
      <c r="L48" s="12"/>
      <c r="M48" s="12"/>
      <c r="N48" s="12"/>
      <c r="O48" s="12"/>
      <c r="P48" s="12"/>
      <c r="Q48" s="4"/>
      <c r="R48" s="1"/>
      <c r="S48" s="4"/>
      <c r="T48" s="4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38.25" customHeight="1" x14ac:dyDescent="0.3">
      <c r="A49" s="143" t="s">
        <v>50</v>
      </c>
      <c r="B49" s="144"/>
      <c r="C49" s="145" t="s">
        <v>51</v>
      </c>
      <c r="D49" s="146"/>
      <c r="E49" s="146"/>
      <c r="F49" s="27"/>
      <c r="G49" s="29">
        <v>17</v>
      </c>
      <c r="H49" s="31">
        <v>44222</v>
      </c>
      <c r="I49" s="31"/>
      <c r="K49" s="12"/>
      <c r="L49" s="12"/>
      <c r="M49" s="12"/>
      <c r="N49" s="12"/>
      <c r="O49" s="12"/>
      <c r="P49" s="12"/>
      <c r="Q49" s="4"/>
      <c r="R49" s="1"/>
      <c r="S49" s="4"/>
      <c r="T49" s="4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38.25" customHeight="1" x14ac:dyDescent="0.3">
      <c r="A50" s="153" t="s">
        <v>52</v>
      </c>
      <c r="B50" s="157"/>
      <c r="C50" s="143"/>
      <c r="D50" s="158"/>
      <c r="E50" s="159"/>
      <c r="F50" s="28" t="s">
        <v>47</v>
      </c>
      <c r="G50" s="29"/>
      <c r="H50" s="31"/>
      <c r="I50" s="31"/>
      <c r="K50" s="12"/>
      <c r="L50" s="12"/>
      <c r="M50" s="12"/>
      <c r="N50" s="12"/>
      <c r="O50" s="12"/>
      <c r="P50" s="12"/>
      <c r="Q50" s="4"/>
      <c r="R50" s="1"/>
      <c r="S50" s="4"/>
      <c r="T50" s="4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53.25" customHeight="1" x14ac:dyDescent="0.3">
      <c r="A51" s="147" t="s">
        <v>53</v>
      </c>
      <c r="B51" s="148"/>
      <c r="C51" s="145" t="s">
        <v>54</v>
      </c>
      <c r="D51" s="146"/>
      <c r="E51" s="146"/>
      <c r="F51" s="28" t="s">
        <v>47</v>
      </c>
      <c r="G51" s="30"/>
      <c r="H51" s="32"/>
      <c r="I51" s="32"/>
      <c r="K51" s="12"/>
      <c r="L51" s="12"/>
      <c r="M51" s="12"/>
      <c r="N51" s="12"/>
      <c r="O51" s="12"/>
      <c r="P51" s="12"/>
      <c r="Q51" s="4"/>
      <c r="R51" s="1"/>
      <c r="S51" s="4"/>
      <c r="T51" s="4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45.75" customHeight="1" x14ac:dyDescent="0.3">
      <c r="A52" s="124" t="s">
        <v>55</v>
      </c>
      <c r="B52" s="156"/>
      <c r="C52" s="149"/>
      <c r="D52" s="146"/>
      <c r="E52" s="146"/>
      <c r="F52" s="28" t="s">
        <v>47</v>
      </c>
      <c r="G52" s="30"/>
      <c r="H52" s="32"/>
      <c r="I52" s="32"/>
      <c r="K52" s="12"/>
      <c r="L52" s="12"/>
      <c r="M52" s="12"/>
      <c r="N52" s="12"/>
      <c r="O52" s="12"/>
      <c r="P52" s="12"/>
      <c r="Q52" s="4"/>
      <c r="R52" s="1"/>
      <c r="S52" s="4"/>
      <c r="T52" s="4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15.75" customHeight="1" thickBot="1" x14ac:dyDescent="0.35">
      <c r="A53" s="140"/>
      <c r="B53" s="99"/>
      <c r="C53" s="141" t="s">
        <v>56</v>
      </c>
      <c r="D53" s="142"/>
      <c r="E53" s="142"/>
      <c r="F53" s="160"/>
      <c r="G53" s="33">
        <f>SUM(G47:G52)</f>
        <v>101</v>
      </c>
      <c r="H53" s="15"/>
      <c r="I53" s="15"/>
      <c r="J53" s="12"/>
      <c r="K53" s="12"/>
      <c r="L53" s="12"/>
      <c r="M53" s="12"/>
      <c r="N53" s="12"/>
      <c r="O53" s="12"/>
      <c r="P53" s="12"/>
      <c r="Q53" s="4"/>
      <c r="R53" s="1"/>
      <c r="S53" s="4"/>
      <c r="T53" s="4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15.75" customHeight="1" x14ac:dyDescent="0.3">
      <c r="A54" s="1"/>
      <c r="B54" s="1"/>
      <c r="C54" s="1"/>
      <c r="D54" s="1"/>
      <c r="E54" s="1"/>
      <c r="F54" s="1"/>
      <c r="G54" s="15"/>
      <c r="H54" s="12"/>
      <c r="I54" s="12"/>
      <c r="J54" s="12"/>
      <c r="K54" s="12"/>
      <c r="L54" s="12"/>
      <c r="M54" s="12"/>
      <c r="N54" s="12"/>
      <c r="O54" s="12"/>
      <c r="P54" s="12"/>
      <c r="Q54" s="4"/>
      <c r="R54" s="1"/>
      <c r="S54" s="4"/>
      <c r="T54" s="4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24" customHeight="1" x14ac:dyDescent="0.3">
      <c r="A55" s="1"/>
      <c r="B55" s="1"/>
      <c r="C55" s="1"/>
      <c r="D55" s="16" t="s">
        <v>57</v>
      </c>
      <c r="E55" s="1"/>
      <c r="F55" s="1"/>
      <c r="G55" s="1"/>
      <c r="H55" s="1"/>
      <c r="I55" s="1"/>
      <c r="J55" s="1"/>
      <c r="K55" s="1"/>
      <c r="L55" s="1"/>
      <c r="M55" s="1"/>
      <c r="N55" s="12"/>
      <c r="O55" s="1"/>
      <c r="P55" s="1"/>
      <c r="Q55" s="4"/>
      <c r="R55" s="4"/>
      <c r="S55" s="4"/>
      <c r="T55" s="4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24" customHeight="1" x14ac:dyDescent="0.3">
      <c r="A56" s="1"/>
      <c r="B56" s="1"/>
      <c r="C56" s="1"/>
      <c r="D56" s="141" t="s">
        <v>58</v>
      </c>
      <c r="E56" s="142"/>
      <c r="F56" s="161">
        <f>G44+G53</f>
        <v>119</v>
      </c>
      <c r="G56" s="162"/>
      <c r="H56" s="1"/>
      <c r="I56" s="1"/>
      <c r="J56" s="1"/>
      <c r="K56" s="1"/>
      <c r="L56" s="1"/>
      <c r="M56" s="1"/>
      <c r="N56" s="12"/>
      <c r="O56" s="1"/>
      <c r="P56" s="1"/>
      <c r="Q56" s="4"/>
      <c r="R56" s="4"/>
      <c r="S56" s="4"/>
      <c r="T56" s="4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24" customHeight="1" x14ac:dyDescent="0.3">
      <c r="A57" s="1"/>
      <c r="B57" s="1"/>
      <c r="C57" s="1"/>
      <c r="D57" s="16" t="s">
        <v>59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4"/>
      <c r="R57" s="4"/>
      <c r="S57" s="4"/>
      <c r="T57" s="4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24" customHeight="1" x14ac:dyDescent="0.3">
      <c r="A58" s="1"/>
      <c r="B58" s="1"/>
      <c r="C58" s="1"/>
      <c r="D58" s="16" t="s">
        <v>60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4"/>
      <c r="R58" s="4"/>
      <c r="S58" s="4"/>
      <c r="T58" s="4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24" customHeight="1" x14ac:dyDescent="0.3">
      <c r="A59" s="1"/>
      <c r="B59" s="1"/>
      <c r="C59" s="1"/>
      <c r="D59" s="16" t="s">
        <v>61</v>
      </c>
      <c r="E59" s="1"/>
      <c r="F59" s="1"/>
      <c r="G59" s="12"/>
      <c r="H59" s="1"/>
      <c r="I59" s="1"/>
      <c r="J59" s="1"/>
      <c r="K59" s="1"/>
      <c r="L59" s="1"/>
      <c r="M59" s="1"/>
      <c r="N59" s="1"/>
      <c r="O59" s="1"/>
      <c r="P59" s="1"/>
      <c r="Q59" s="4"/>
      <c r="R59" s="4"/>
      <c r="S59" s="4"/>
      <c r="T59" s="4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24" customHeight="1" x14ac:dyDescent="0.3">
      <c r="A60" s="1"/>
      <c r="B60" s="1"/>
      <c r="C60" s="1"/>
      <c r="D60" s="16" t="s">
        <v>62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4"/>
      <c r="R60" s="4"/>
      <c r="S60" s="4"/>
      <c r="T60" s="4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24" customHeight="1" x14ac:dyDescent="0.3">
      <c r="A61" s="1"/>
      <c r="B61" s="1"/>
      <c r="C61" s="1"/>
      <c r="D61" s="16" t="s">
        <v>63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4"/>
      <c r="R61" s="4"/>
      <c r="S61" s="4"/>
      <c r="T61" s="4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24" customHeight="1" x14ac:dyDescent="0.3">
      <c r="A62" s="1"/>
      <c r="B62" s="1"/>
      <c r="C62" s="1"/>
      <c r="D62" s="16" t="s">
        <v>64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4"/>
      <c r="R62" s="4"/>
      <c r="S62" s="4"/>
      <c r="T62" s="4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24" customHeight="1" x14ac:dyDescent="0.3">
      <c r="A63" s="1"/>
      <c r="B63" s="1"/>
      <c r="C63" s="1"/>
      <c r="D63" s="16" t="s">
        <v>65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4"/>
      <c r="R63" s="4"/>
      <c r="S63" s="4"/>
      <c r="T63" s="4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24" customHeight="1" x14ac:dyDescent="0.3">
      <c r="A64" s="1"/>
      <c r="B64" s="1"/>
      <c r="C64" s="1"/>
      <c r="D64" s="16" t="s">
        <v>66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4"/>
      <c r="R64" s="4"/>
      <c r="S64" s="4"/>
      <c r="T64" s="4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24" customHeight="1" x14ac:dyDescent="0.3">
      <c r="A65" s="1"/>
      <c r="B65" s="1"/>
      <c r="C65" s="1"/>
      <c r="D65" s="1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4"/>
      <c r="R65" s="4"/>
      <c r="S65" s="4"/>
      <c r="T65" s="4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24" customHeight="1" x14ac:dyDescent="0.3">
      <c r="A66" s="1"/>
      <c r="B66" s="1"/>
      <c r="C66" s="1"/>
      <c r="D66" s="1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4"/>
      <c r="R66" s="4"/>
      <c r="S66" s="4"/>
      <c r="T66" s="4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24" customHeight="1" x14ac:dyDescent="0.3">
      <c r="A67" s="1"/>
      <c r="B67" s="1"/>
      <c r="C67" s="1"/>
      <c r="D67" s="1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4"/>
      <c r="R67" s="4"/>
      <c r="S67" s="4"/>
      <c r="T67" s="4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ht="24" customHeight="1" x14ac:dyDescent="0.3">
      <c r="A68" s="1"/>
      <c r="B68" s="1"/>
      <c r="C68" s="1"/>
      <c r="D68" s="1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4"/>
      <c r="R68" s="4"/>
      <c r="S68" s="4"/>
      <c r="T68" s="4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24" customHeight="1" x14ac:dyDescent="0.3">
      <c r="A69" s="1"/>
      <c r="B69" s="1"/>
      <c r="C69" s="1"/>
      <c r="D69" s="1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ht="15.75" customHeight="1" x14ac:dyDescent="0.3">
      <c r="A70" s="1"/>
      <c r="B70" s="1"/>
      <c r="C70" s="1"/>
      <c r="D70" s="18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15.75" customHeight="1" x14ac:dyDescent="0.3">
      <c r="A71" s="1"/>
      <c r="B71" s="1"/>
      <c r="C71" s="1"/>
      <c r="D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15.75" customHeight="1" x14ac:dyDescent="0.3">
      <c r="A72" s="1"/>
      <c r="B72" s="1"/>
      <c r="C72" s="1"/>
      <c r="D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4"/>
      <c r="R72" s="4"/>
      <c r="S72" s="4"/>
      <c r="T72" s="4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15.75" customHeight="1" x14ac:dyDescent="0.3">
      <c r="A73" s="1"/>
      <c r="B73" s="1"/>
      <c r="C73" s="1"/>
      <c r="D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4"/>
      <c r="R73" s="4"/>
      <c r="S73" s="4"/>
      <c r="T73" s="4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15.75" customHeight="1" x14ac:dyDescent="0.3">
      <c r="A74" s="1"/>
      <c r="B74" s="1"/>
      <c r="C74" s="1"/>
      <c r="D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4"/>
      <c r="R74" s="4"/>
      <c r="S74" s="4"/>
      <c r="T74" s="4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15.75" customHeight="1" x14ac:dyDescent="0.3">
      <c r="A75" s="1"/>
      <c r="B75" s="1"/>
      <c r="C75" s="1"/>
      <c r="D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4"/>
      <c r="R75" s="4"/>
      <c r="S75" s="4"/>
      <c r="T75" s="4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15.75" customHeight="1" x14ac:dyDescent="0.3">
      <c r="A76" s="1"/>
      <c r="B76" s="1"/>
      <c r="C76" s="1"/>
      <c r="D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4"/>
      <c r="R76" s="4"/>
      <c r="S76" s="4"/>
      <c r="T76" s="4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15.75" customHeight="1" x14ac:dyDescent="0.3">
      <c r="A77" s="1"/>
      <c r="B77" s="1"/>
      <c r="C77" s="1"/>
      <c r="D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4"/>
      <c r="R77" s="4"/>
      <c r="S77" s="4"/>
      <c r="T77" s="4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15.75" hidden="1" customHeight="1" x14ac:dyDescent="0.3">
      <c r="A78" s="1"/>
      <c r="B78" s="1"/>
      <c r="C78" s="1"/>
      <c r="D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15.75" customHeight="1" x14ac:dyDescent="0.3">
      <c r="A79" s="1"/>
      <c r="B79" s="1"/>
      <c r="C79" s="1"/>
      <c r="D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4"/>
      <c r="R79" s="4"/>
      <c r="S79" s="4"/>
      <c r="T79" s="4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15.75" customHeight="1" x14ac:dyDescent="0.3">
      <c r="A80" s="1"/>
      <c r="B80" s="1"/>
      <c r="C80" s="1"/>
      <c r="D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4"/>
      <c r="R80" s="4"/>
      <c r="S80" s="4"/>
      <c r="T80" s="4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15.75" customHeight="1" x14ac:dyDescent="0.3">
      <c r="A81" s="1"/>
      <c r="B81" s="1"/>
      <c r="C81" s="1"/>
      <c r="D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4"/>
      <c r="R81" s="4"/>
      <c r="S81" s="4"/>
      <c r="T81" s="4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15.75" customHeight="1" x14ac:dyDescent="0.3">
      <c r="A82" s="1"/>
      <c r="B82" s="1"/>
      <c r="C82" s="1"/>
      <c r="D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4"/>
      <c r="R82" s="4"/>
      <c r="S82" s="4"/>
      <c r="T82" s="4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ht="15.75" customHeight="1" x14ac:dyDescent="0.3">
      <c r="A83" s="1"/>
      <c r="B83" s="1"/>
      <c r="C83" s="1"/>
      <c r="D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4"/>
      <c r="R83" s="4"/>
      <c r="S83" s="4"/>
      <c r="T83" s="4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ht="15.75" customHeight="1" x14ac:dyDescent="0.3">
      <c r="A84" s="1"/>
      <c r="B84" s="1"/>
      <c r="C84" s="1"/>
      <c r="D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4"/>
      <c r="R84" s="4"/>
      <c r="S84" s="4"/>
      <c r="T84" s="4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15.75" customHeight="1" x14ac:dyDescent="0.3">
      <c r="A85" s="1"/>
      <c r="B85" s="1"/>
      <c r="C85" s="1"/>
      <c r="D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4"/>
      <c r="R85" s="4"/>
      <c r="S85" s="4"/>
      <c r="T85" s="4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15.75" customHeight="1" x14ac:dyDescent="0.3">
      <c r="A86" s="1"/>
      <c r="B86" s="1"/>
      <c r="C86" s="1"/>
      <c r="D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4"/>
      <c r="R86" s="4"/>
      <c r="S86" s="4"/>
      <c r="T86" s="4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15.75" customHeight="1" x14ac:dyDescent="0.3">
      <c r="A87" s="1"/>
      <c r="B87" s="1"/>
      <c r="C87" s="1"/>
      <c r="D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4"/>
      <c r="R87" s="4"/>
      <c r="S87" s="4"/>
      <c r="T87" s="4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15.75" customHeight="1" x14ac:dyDescent="0.3">
      <c r="A88" s="1"/>
      <c r="B88" s="1"/>
      <c r="C88" s="1"/>
      <c r="D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4"/>
      <c r="R88" s="4"/>
      <c r="S88" s="4"/>
      <c r="T88" s="4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15.75" customHeight="1" x14ac:dyDescent="0.3">
      <c r="A89" s="1"/>
      <c r="B89" s="1"/>
      <c r="C89" s="1"/>
      <c r="D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4"/>
      <c r="R89" s="4"/>
      <c r="S89" s="4"/>
      <c r="T89" s="4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15.75" customHeight="1" x14ac:dyDescent="0.3">
      <c r="A90" s="1"/>
      <c r="B90" s="1"/>
      <c r="C90" s="1"/>
      <c r="D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4"/>
      <c r="R90" s="4"/>
      <c r="S90" s="4"/>
      <c r="T90" s="4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15.75" customHeight="1" x14ac:dyDescent="0.3">
      <c r="A91" s="1"/>
      <c r="B91" s="1"/>
      <c r="C91" s="1"/>
      <c r="D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4"/>
      <c r="R91" s="4"/>
      <c r="S91" s="4"/>
      <c r="T91" s="4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15.75" customHeight="1" x14ac:dyDescent="0.3">
      <c r="A92" s="1"/>
      <c r="B92" s="1"/>
      <c r="C92" s="1"/>
      <c r="D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4"/>
      <c r="R92" s="4"/>
      <c r="S92" s="4"/>
      <c r="T92" s="4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15.75" customHeight="1" x14ac:dyDescent="0.3">
      <c r="A93" s="1"/>
      <c r="B93" s="1"/>
      <c r="C93" s="1"/>
      <c r="D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4"/>
      <c r="R93" s="4"/>
      <c r="S93" s="4"/>
      <c r="T93" s="4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15.75" customHeight="1" x14ac:dyDescent="0.3">
      <c r="A94" s="1"/>
      <c r="B94" s="1"/>
      <c r="C94" s="1"/>
      <c r="D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4"/>
      <c r="R94" s="4"/>
      <c r="S94" s="4"/>
      <c r="T94" s="4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15.75" customHeight="1" x14ac:dyDescent="0.3">
      <c r="A95" s="1"/>
      <c r="B95" s="1"/>
      <c r="C95" s="1"/>
      <c r="D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4"/>
      <c r="R95" s="4"/>
      <c r="S95" s="4"/>
      <c r="T95" s="4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15.75" customHeight="1" x14ac:dyDescent="0.3">
      <c r="A96" s="1"/>
      <c r="B96" s="1"/>
      <c r="C96" s="1"/>
      <c r="D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4"/>
      <c r="R96" s="4"/>
      <c r="S96" s="4"/>
      <c r="T96" s="4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15.75" customHeight="1" x14ac:dyDescent="0.3">
      <c r="A97" s="1"/>
      <c r="B97" s="1"/>
      <c r="C97" s="1"/>
      <c r="D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4"/>
      <c r="R97" s="4"/>
      <c r="S97" s="4"/>
      <c r="T97" s="4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ht="15.75" customHeight="1" x14ac:dyDescent="0.3">
      <c r="A98" s="1"/>
      <c r="B98" s="1"/>
      <c r="C98" s="1"/>
      <c r="D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4"/>
      <c r="R98" s="4"/>
      <c r="S98" s="4"/>
      <c r="T98" s="4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ht="15.75" customHeight="1" x14ac:dyDescent="0.3">
      <c r="A99" s="1"/>
      <c r="B99" s="1"/>
      <c r="C99" s="1"/>
      <c r="D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4"/>
      <c r="R99" s="4"/>
      <c r="S99" s="4"/>
      <c r="T99" s="4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15.75" customHeight="1" x14ac:dyDescent="0.3">
      <c r="A100" s="1"/>
      <c r="B100" s="1"/>
      <c r="C100" s="1"/>
      <c r="D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4"/>
      <c r="R100" s="4"/>
      <c r="S100" s="4"/>
      <c r="T100" s="4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15.75" customHeight="1" x14ac:dyDescent="0.3">
      <c r="A101" s="1"/>
      <c r="B101" s="1"/>
      <c r="C101" s="1"/>
      <c r="D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4"/>
      <c r="R101" s="4"/>
      <c r="S101" s="4"/>
      <c r="T101" s="4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15.75" customHeight="1" x14ac:dyDescent="0.3">
      <c r="A102" s="1"/>
      <c r="B102" s="1"/>
      <c r="C102" s="1"/>
      <c r="D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4"/>
      <c r="R102" s="4"/>
      <c r="S102" s="4"/>
      <c r="T102" s="4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15.75" customHeight="1" x14ac:dyDescent="0.3">
      <c r="A103" s="1"/>
      <c r="B103" s="1"/>
      <c r="C103" s="1"/>
      <c r="D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4"/>
      <c r="R103" s="4"/>
      <c r="S103" s="4"/>
      <c r="T103" s="4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15.75" customHeight="1" x14ac:dyDescent="0.3">
      <c r="A104" s="1"/>
      <c r="B104" s="1"/>
      <c r="C104" s="1"/>
      <c r="D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4"/>
      <c r="R104" s="4"/>
      <c r="S104" s="4"/>
      <c r="T104" s="4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15.75" customHeight="1" x14ac:dyDescent="0.3">
      <c r="A105" s="1"/>
      <c r="B105" s="1"/>
      <c r="C105" s="1"/>
      <c r="D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4"/>
      <c r="R105" s="4"/>
      <c r="S105" s="4"/>
      <c r="T105" s="4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15.75" customHeight="1" x14ac:dyDescent="0.3">
      <c r="A106" s="1"/>
      <c r="B106" s="1"/>
      <c r="C106" s="1"/>
      <c r="D106" s="4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4"/>
      <c r="R106" s="4"/>
      <c r="S106" s="4"/>
      <c r="T106" s="4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15.75" customHeight="1" x14ac:dyDescent="0.3">
      <c r="A107" s="1"/>
      <c r="B107" s="1"/>
      <c r="C107" s="1"/>
      <c r="D107" s="4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4"/>
      <c r="R107" s="4"/>
      <c r="S107" s="4"/>
      <c r="T107" s="4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15.75" customHeight="1" x14ac:dyDescent="0.3">
      <c r="A108" s="1"/>
      <c r="B108" s="1"/>
      <c r="C108" s="1"/>
      <c r="D108" s="4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4"/>
      <c r="R108" s="4"/>
      <c r="S108" s="4"/>
      <c r="T108" s="4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15.75" customHeight="1" x14ac:dyDescent="0.3">
      <c r="A109" s="1"/>
      <c r="B109" s="1"/>
      <c r="C109" s="1"/>
      <c r="D109" s="4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4"/>
      <c r="R109" s="4"/>
      <c r="S109" s="4"/>
      <c r="T109" s="4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5.75" customHeight="1" x14ac:dyDescent="0.3">
      <c r="A110" s="1"/>
      <c r="B110" s="1"/>
      <c r="C110" s="1"/>
      <c r="D110" s="4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4"/>
      <c r="R110" s="4"/>
      <c r="S110" s="4"/>
      <c r="T110" s="4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5.75" customHeight="1" x14ac:dyDescent="0.3">
      <c r="A111" s="1"/>
      <c r="B111" s="1"/>
      <c r="C111" s="1"/>
      <c r="D111" s="4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4"/>
      <c r="R111" s="4"/>
      <c r="S111" s="4"/>
      <c r="T111" s="4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15.75" customHeight="1" x14ac:dyDescent="0.3">
      <c r="A112" s="1"/>
      <c r="B112" s="1"/>
      <c r="C112" s="1"/>
      <c r="D112" s="4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4"/>
      <c r="R112" s="4"/>
      <c r="S112" s="4"/>
      <c r="T112" s="4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15.75" customHeight="1" x14ac:dyDescent="0.3">
      <c r="A113" s="1"/>
      <c r="B113" s="1"/>
      <c r="C113" s="1"/>
      <c r="D113" s="4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4"/>
      <c r="R113" s="4"/>
      <c r="S113" s="4"/>
      <c r="T113" s="4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15.75" customHeight="1" x14ac:dyDescent="0.3">
      <c r="A114" s="1"/>
      <c r="B114" s="1"/>
      <c r="C114" s="1"/>
      <c r="D114" s="4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4"/>
      <c r="R114" s="4"/>
      <c r="S114" s="4"/>
      <c r="T114" s="4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15.75" customHeight="1" x14ac:dyDescent="0.3">
      <c r="A115" s="1"/>
      <c r="B115" s="1"/>
      <c r="C115" s="1"/>
      <c r="D115" s="4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4"/>
      <c r="R115" s="4"/>
      <c r="S115" s="4"/>
      <c r="T115" s="4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15.75" customHeight="1" x14ac:dyDescent="0.3">
      <c r="A116" s="1"/>
      <c r="B116" s="1"/>
      <c r="C116" s="1"/>
      <c r="D116" s="4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4"/>
      <c r="R116" s="4"/>
      <c r="S116" s="4"/>
      <c r="T116" s="4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4"/>
      <c r="R117" s="4"/>
      <c r="S117" s="4"/>
      <c r="T117" s="4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4"/>
      <c r="R118" s="4"/>
      <c r="S118" s="4"/>
      <c r="T118" s="4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4"/>
      <c r="R119" s="4"/>
      <c r="S119" s="4"/>
      <c r="T119" s="4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4"/>
      <c r="R120" s="4"/>
      <c r="S120" s="4"/>
      <c r="T120" s="4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4"/>
      <c r="R121" s="4"/>
      <c r="S121" s="4"/>
      <c r="T121" s="4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4"/>
      <c r="R122" s="4"/>
      <c r="S122" s="4"/>
      <c r="T122" s="4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4"/>
      <c r="R123" s="4"/>
      <c r="S123" s="4"/>
      <c r="T123" s="4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4"/>
      <c r="R124" s="4"/>
      <c r="S124" s="4"/>
      <c r="T124" s="4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4"/>
      <c r="R125" s="4"/>
      <c r="S125" s="4"/>
      <c r="T125" s="4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4"/>
      <c r="R126" s="4"/>
      <c r="S126" s="4"/>
      <c r="T126" s="4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</row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</sheetData>
  <mergeCells count="114">
    <mergeCell ref="O32:O37"/>
    <mergeCell ref="A38:A43"/>
    <mergeCell ref="B38:B43"/>
    <mergeCell ref="I32:I37"/>
    <mergeCell ref="J32:J37"/>
    <mergeCell ref="K32:K37"/>
    <mergeCell ref="L32:L37"/>
    <mergeCell ref="C48:E48"/>
    <mergeCell ref="K24:K31"/>
    <mergeCell ref="C24:C31"/>
    <mergeCell ref="C38:C43"/>
    <mergeCell ref="D38:D43"/>
    <mergeCell ref="E38:E43"/>
    <mergeCell ref="F38:F43"/>
    <mergeCell ref="G38:G43"/>
    <mergeCell ref="F24:F31"/>
    <mergeCell ref="O12:O17"/>
    <mergeCell ref="A18:A23"/>
    <mergeCell ref="P32:Q37"/>
    <mergeCell ref="M38:M43"/>
    <mergeCell ref="N38:N43"/>
    <mergeCell ref="O38:O43"/>
    <mergeCell ref="N24:N31"/>
    <mergeCell ref="O24:O31"/>
    <mergeCell ref="L24:L31"/>
    <mergeCell ref="M24:M31"/>
    <mergeCell ref="H38:H43"/>
    <mergeCell ref="I38:I43"/>
    <mergeCell ref="J38:J43"/>
    <mergeCell ref="K38:K43"/>
    <mergeCell ref="L38:L43"/>
    <mergeCell ref="I24:I31"/>
    <mergeCell ref="J24:J31"/>
    <mergeCell ref="E24:E31"/>
    <mergeCell ref="C32:C37"/>
    <mergeCell ref="D32:D37"/>
    <mergeCell ref="G24:G31"/>
    <mergeCell ref="H24:H31"/>
    <mergeCell ref="A24:A31"/>
    <mergeCell ref="B24:B31"/>
    <mergeCell ref="L12:L17"/>
    <mergeCell ref="M12:M17"/>
    <mergeCell ref="N12:N17"/>
    <mergeCell ref="E12:E17"/>
    <mergeCell ref="F12:F17"/>
    <mergeCell ref="M18:M23"/>
    <mergeCell ref="N18:N23"/>
    <mergeCell ref="C12:C17"/>
    <mergeCell ref="D12:D17"/>
    <mergeCell ref="A50:B50"/>
    <mergeCell ref="C50:E50"/>
    <mergeCell ref="C53:F53"/>
    <mergeCell ref="F56:G56"/>
    <mergeCell ref="O18:O23"/>
    <mergeCell ref="K18:K23"/>
    <mergeCell ref="L18:L23"/>
    <mergeCell ref="G12:G17"/>
    <mergeCell ref="E18:E23"/>
    <mergeCell ref="F18:F23"/>
    <mergeCell ref="G18:G23"/>
    <mergeCell ref="I12:I17"/>
    <mergeCell ref="J12:J17"/>
    <mergeCell ref="K12:K17"/>
    <mergeCell ref="H12:H17"/>
    <mergeCell ref="J18:J23"/>
    <mergeCell ref="M32:M37"/>
    <mergeCell ref="N32:N37"/>
    <mergeCell ref="E32:E37"/>
    <mergeCell ref="F32:F37"/>
    <mergeCell ref="G32:G37"/>
    <mergeCell ref="H32:H37"/>
    <mergeCell ref="A32:A37"/>
    <mergeCell ref="B32:B37"/>
    <mergeCell ref="A12:A17"/>
    <mergeCell ref="B12:B17"/>
    <mergeCell ref="H18:H23"/>
    <mergeCell ref="I18:I23"/>
    <mergeCell ref="C44:F44"/>
    <mergeCell ref="F45:G45"/>
    <mergeCell ref="A53:B53"/>
    <mergeCell ref="H45:I45"/>
    <mergeCell ref="D56:E56"/>
    <mergeCell ref="A49:B49"/>
    <mergeCell ref="C49:E49"/>
    <mergeCell ref="A51:B51"/>
    <mergeCell ref="C51:E51"/>
    <mergeCell ref="C52:E52"/>
    <mergeCell ref="A46:B46"/>
    <mergeCell ref="C46:E46"/>
    <mergeCell ref="A47:B47"/>
    <mergeCell ref="C47:E47"/>
    <mergeCell ref="A48:B48"/>
    <mergeCell ref="D24:D31"/>
    <mergeCell ref="B18:B23"/>
    <mergeCell ref="C18:C23"/>
    <mergeCell ref="D18:D23"/>
    <mergeCell ref="A52:B52"/>
    <mergeCell ref="A1:O1"/>
    <mergeCell ref="A2:O2"/>
    <mergeCell ref="A4:O5"/>
    <mergeCell ref="D7:F7"/>
    <mergeCell ref="H7:I7"/>
    <mergeCell ref="A9:F9"/>
    <mergeCell ref="H9:I10"/>
    <mergeCell ref="J9:O10"/>
    <mergeCell ref="A10:A11"/>
    <mergeCell ref="B10:B11"/>
    <mergeCell ref="C10:C11"/>
    <mergeCell ref="D10:D11"/>
    <mergeCell ref="E10:E11"/>
    <mergeCell ref="F10:F11"/>
    <mergeCell ref="G10:G11"/>
    <mergeCell ref="N7:O7"/>
    <mergeCell ref="K7:L7"/>
  </mergeCells>
  <phoneticPr fontId="17" type="noConversion"/>
  <pageMargins left="0" right="0" top="0" bottom="0" header="0" footer="0"/>
  <pageSetup paperSize="14" orientation="landscape" r:id="rId1"/>
  <rowBreaks count="1" manualBreakCount="1">
    <brk id="54" man="1"/>
  </rowBreaks>
  <colBreaks count="1" manualBreakCount="1">
    <brk id="15" man="1"/>
  </colBreak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Hoja1!$A$2:$A$13</xm:f>
          </x14:formula1>
          <xm:sqref>N7:O7</xm:sqref>
        </x14:dataValidation>
        <x14:dataValidation type="list" allowBlank="1" showInputMessage="1" showErrorMessage="1" xr:uid="{00000000-0002-0000-0000-000001000000}">
          <x14:formula1>
            <xm:f>Hoja1!$C$2:$C$4</xm:f>
          </x14:formula1>
          <xm:sqref>J12:N17</xm:sqref>
        </x14:dataValidation>
        <x14:dataValidation type="list" allowBlank="1" showInputMessage="1" showErrorMessage="1" xr:uid="{00000000-0002-0000-0000-000002000000}">
          <x14:formula1>
            <xm:f>Hoja1!$C$2:$C$5</xm:f>
          </x14:formula1>
          <xm:sqref>O12:O17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F811"/>
  <sheetViews>
    <sheetView tabSelected="1" topLeftCell="D20" zoomScale="85" zoomScaleNormal="76" workbookViewId="0">
      <selection activeCell="M48" sqref="M48"/>
    </sheetView>
  </sheetViews>
  <sheetFormatPr baseColWidth="10" defaultColWidth="14.44140625" defaultRowHeight="15" customHeight="1" x14ac:dyDescent="0.3"/>
  <cols>
    <col min="1" max="1" width="17.6640625" style="20" customWidth="1"/>
    <col min="2" max="2" width="19.109375" style="20" customWidth="1"/>
    <col min="3" max="3" width="16.44140625" style="20" customWidth="1"/>
    <col min="4" max="4" width="18" style="20" customWidth="1"/>
    <col min="5" max="5" width="19.109375" style="20" customWidth="1"/>
    <col min="6" max="6" width="22.33203125" style="20" customWidth="1"/>
    <col min="7" max="7" width="9.88671875" style="20" customWidth="1"/>
    <col min="8" max="8" width="12.33203125" style="20" customWidth="1"/>
    <col min="9" max="9" width="14.33203125" style="20" customWidth="1"/>
    <col min="10" max="10" width="17.109375" style="20" bestFit="1" customWidth="1"/>
    <col min="11" max="11" width="15.109375" style="20" customWidth="1"/>
    <col min="12" max="12" width="13.6640625" style="20" customWidth="1"/>
    <col min="13" max="13" width="14.44140625" style="20" customWidth="1"/>
    <col min="14" max="14" width="14.5546875" style="20" customWidth="1"/>
    <col min="15" max="15" width="15.88671875" style="20" customWidth="1"/>
    <col min="16" max="16" width="15.6640625" style="20" customWidth="1"/>
    <col min="17" max="17" width="14.6640625" style="20" customWidth="1"/>
    <col min="18" max="22" width="4" style="20" customWidth="1"/>
    <col min="23" max="23" width="5.109375" style="20" bestFit="1" customWidth="1"/>
    <col min="24" max="24" width="3.88671875" style="20" bestFit="1" customWidth="1"/>
    <col min="25" max="32" width="15.109375" style="20" customWidth="1"/>
    <col min="33" max="16384" width="14.44140625" style="20"/>
  </cols>
  <sheetData>
    <row r="1" spans="1:32" ht="15.75" customHeight="1" x14ac:dyDescent="0.3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1"/>
    </row>
    <row r="2" spans="1:32" ht="21" customHeight="1" x14ac:dyDescent="0.3">
      <c r="A2" s="98" t="s">
        <v>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2"/>
    </row>
    <row r="3" spans="1:32" ht="21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2"/>
    </row>
    <row r="4" spans="1:32" ht="21" customHeight="1" x14ac:dyDescent="0.3">
      <c r="A4" s="100" t="s">
        <v>2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2"/>
    </row>
    <row r="5" spans="1:32" ht="21" customHeight="1" x14ac:dyDescent="0.3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2"/>
    </row>
    <row r="6" spans="1:32" ht="21" customHeight="1" thickBot="1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32" ht="23.25" customHeight="1" thickBot="1" x14ac:dyDescent="0.35">
      <c r="A7" s="51" t="s">
        <v>3</v>
      </c>
      <c r="B7" s="68">
        <v>6773544</v>
      </c>
      <c r="C7" s="51" t="s">
        <v>4</v>
      </c>
      <c r="D7" s="101" t="s">
        <v>106</v>
      </c>
      <c r="E7" s="102"/>
      <c r="F7" s="103"/>
      <c r="G7" s="66"/>
      <c r="H7" s="51" t="s">
        <v>5</v>
      </c>
      <c r="I7" s="51"/>
      <c r="J7" s="104" t="s">
        <v>107</v>
      </c>
      <c r="K7" s="105"/>
      <c r="L7" s="51" t="s">
        <v>6</v>
      </c>
      <c r="M7" s="106">
        <v>3103493262</v>
      </c>
      <c r="N7" s="105"/>
      <c r="O7" s="42" t="s">
        <v>7</v>
      </c>
      <c r="P7" s="101" t="s">
        <v>100</v>
      </c>
      <c r="Q7" s="107"/>
      <c r="R7" s="21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ht="15.75" customHeight="1" thickBo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4"/>
      <c r="T8" s="4"/>
      <c r="U8" s="4"/>
      <c r="V8" s="4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23.25" customHeight="1" thickTop="1" thickBot="1" x14ac:dyDescent="0.35">
      <c r="A9" s="108" t="s">
        <v>8</v>
      </c>
      <c r="B9" s="109"/>
      <c r="C9" s="109"/>
      <c r="D9" s="109"/>
      <c r="E9" s="109"/>
      <c r="F9" s="110"/>
      <c r="G9" s="23"/>
      <c r="H9" s="23"/>
      <c r="I9" s="65"/>
      <c r="J9" s="111" t="s">
        <v>9</v>
      </c>
      <c r="K9" s="112"/>
      <c r="L9" s="115" t="s">
        <v>10</v>
      </c>
      <c r="M9" s="116"/>
      <c r="N9" s="116"/>
      <c r="O9" s="116"/>
      <c r="P9" s="116"/>
      <c r="Q9" s="116"/>
      <c r="W9" s="4"/>
      <c r="X9" s="4"/>
      <c r="Y9" s="4"/>
      <c r="Z9" s="4"/>
      <c r="AA9" s="4"/>
      <c r="AB9" s="4"/>
      <c r="AC9" s="4"/>
      <c r="AD9" s="4"/>
      <c r="AE9" s="4"/>
      <c r="AF9" s="4"/>
    </row>
    <row r="10" spans="1:32" ht="29.25" customHeight="1" thickTop="1" thickBot="1" x14ac:dyDescent="0.35">
      <c r="A10" s="118" t="s">
        <v>11</v>
      </c>
      <c r="B10" s="118" t="s">
        <v>12</v>
      </c>
      <c r="C10" s="118" t="s">
        <v>13</v>
      </c>
      <c r="D10" s="118" t="s">
        <v>14</v>
      </c>
      <c r="E10" s="118" t="s">
        <v>15</v>
      </c>
      <c r="F10" s="118" t="s">
        <v>16</v>
      </c>
      <c r="G10" s="120" t="s">
        <v>68</v>
      </c>
      <c r="H10" s="120" t="s">
        <v>69</v>
      </c>
      <c r="I10" s="120" t="s">
        <v>70</v>
      </c>
      <c r="J10" s="113"/>
      <c r="K10" s="114"/>
      <c r="L10" s="117"/>
      <c r="M10" s="97"/>
      <c r="N10" s="97"/>
      <c r="O10" s="97"/>
      <c r="P10" s="97"/>
      <c r="Q10" s="97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1" spans="1:32" ht="29.25" customHeight="1" thickTop="1" thickBot="1" x14ac:dyDescent="0.35">
      <c r="A11" s="119"/>
      <c r="B11" s="119"/>
      <c r="C11" s="119"/>
      <c r="D11" s="119"/>
      <c r="E11" s="119"/>
      <c r="F11" s="119"/>
      <c r="G11" s="121"/>
      <c r="H11" s="121"/>
      <c r="I11" s="121"/>
      <c r="J11" s="70" t="s">
        <v>18</v>
      </c>
      <c r="K11" s="70" t="s">
        <v>19</v>
      </c>
      <c r="L11" s="6" t="s">
        <v>20</v>
      </c>
      <c r="M11" s="6" t="s">
        <v>21</v>
      </c>
      <c r="N11" s="6" t="s">
        <v>22</v>
      </c>
      <c r="O11" s="6" t="s">
        <v>23</v>
      </c>
      <c r="P11" s="7" t="s">
        <v>24</v>
      </c>
      <c r="Q11" s="8" t="s">
        <v>25</v>
      </c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32" ht="12.75" customHeight="1" thickTop="1" x14ac:dyDescent="0.3">
      <c r="A12" s="124" t="s">
        <v>115</v>
      </c>
      <c r="B12" s="95" t="s">
        <v>109</v>
      </c>
      <c r="C12" s="122" t="s">
        <v>110</v>
      </c>
      <c r="D12" s="123" t="s">
        <v>111</v>
      </c>
      <c r="E12" s="123" t="s">
        <v>112</v>
      </c>
      <c r="F12" s="92" t="s">
        <v>113</v>
      </c>
      <c r="G12" s="93">
        <v>88</v>
      </c>
      <c r="H12" s="94">
        <v>16</v>
      </c>
      <c r="I12" s="95">
        <v>72</v>
      </c>
      <c r="J12" s="88">
        <v>46174</v>
      </c>
      <c r="K12" s="88">
        <v>46202</v>
      </c>
      <c r="L12" s="87" t="s">
        <v>114</v>
      </c>
      <c r="M12" s="87"/>
      <c r="N12" s="87"/>
      <c r="O12" s="87"/>
      <c r="P12" s="87"/>
      <c r="Q12" s="87"/>
      <c r="R12" s="63" t="s">
        <v>32</v>
      </c>
      <c r="S12" s="63" t="s">
        <v>33</v>
      </c>
      <c r="T12" s="64" t="s">
        <v>33</v>
      </c>
      <c r="U12" s="64" t="s">
        <v>34</v>
      </c>
      <c r="V12" s="64" t="s">
        <v>35</v>
      </c>
      <c r="W12" s="64" t="s">
        <v>36</v>
      </c>
      <c r="X12" s="64" t="s">
        <v>37</v>
      </c>
      <c r="Y12" s="1"/>
      <c r="Z12" s="1"/>
      <c r="AA12" s="1"/>
      <c r="AB12" s="1"/>
      <c r="AC12" s="1"/>
      <c r="AD12" s="1"/>
      <c r="AE12" s="1"/>
      <c r="AF12" s="1"/>
    </row>
    <row r="13" spans="1:32" ht="12.75" customHeight="1" x14ac:dyDescent="0.3">
      <c r="A13" s="124"/>
      <c r="B13" s="95"/>
      <c r="C13" s="122"/>
      <c r="D13" s="123"/>
      <c r="E13" s="123"/>
      <c r="F13" s="92"/>
      <c r="G13" s="93"/>
      <c r="H13" s="94"/>
      <c r="I13" s="95"/>
      <c r="J13" s="88"/>
      <c r="K13" s="88"/>
      <c r="L13" s="87"/>
      <c r="M13" s="87"/>
      <c r="N13" s="87"/>
      <c r="O13" s="87"/>
      <c r="P13" s="87"/>
      <c r="Q13" s="87"/>
      <c r="R13" s="75">
        <v>1</v>
      </c>
      <c r="S13" s="71">
        <v>2</v>
      </c>
      <c r="T13" s="71">
        <v>3</v>
      </c>
      <c r="U13" s="76">
        <v>4</v>
      </c>
      <c r="V13" s="76">
        <v>5</v>
      </c>
      <c r="W13" s="64">
        <v>6</v>
      </c>
      <c r="X13" s="64">
        <v>7</v>
      </c>
      <c r="Y13" s="1"/>
      <c r="Z13" s="1"/>
      <c r="AA13" s="1"/>
      <c r="AB13" s="1"/>
      <c r="AC13" s="1"/>
      <c r="AD13" s="1"/>
      <c r="AE13" s="1"/>
      <c r="AF13" s="1"/>
    </row>
    <row r="14" spans="1:32" ht="12.75" customHeight="1" x14ac:dyDescent="0.3">
      <c r="A14" s="124"/>
      <c r="B14" s="95"/>
      <c r="C14" s="122"/>
      <c r="D14" s="123"/>
      <c r="E14" s="123"/>
      <c r="F14" s="92"/>
      <c r="G14" s="93"/>
      <c r="H14" s="94"/>
      <c r="I14" s="95"/>
      <c r="J14" s="88"/>
      <c r="K14" s="88"/>
      <c r="L14" s="87"/>
      <c r="M14" s="87"/>
      <c r="N14" s="87"/>
      <c r="O14" s="87"/>
      <c r="P14" s="87"/>
      <c r="Q14" s="87"/>
      <c r="R14" s="63">
        <v>8</v>
      </c>
      <c r="S14" s="76">
        <v>9</v>
      </c>
      <c r="T14" s="71">
        <v>10</v>
      </c>
      <c r="U14" s="71">
        <v>11</v>
      </c>
      <c r="V14" s="71">
        <v>12</v>
      </c>
      <c r="W14" s="64">
        <v>13</v>
      </c>
      <c r="X14" s="64">
        <v>14</v>
      </c>
      <c r="Y14" s="1"/>
      <c r="Z14" s="1"/>
      <c r="AA14" s="1"/>
      <c r="AB14" s="1"/>
      <c r="AC14" s="1"/>
      <c r="AD14" s="1"/>
      <c r="AE14" s="1"/>
      <c r="AF14" s="1"/>
    </row>
    <row r="15" spans="1:32" ht="12.75" customHeight="1" x14ac:dyDescent="0.3">
      <c r="A15" s="124"/>
      <c r="B15" s="95"/>
      <c r="C15" s="122"/>
      <c r="D15" s="123"/>
      <c r="E15" s="123"/>
      <c r="F15" s="92"/>
      <c r="G15" s="93"/>
      <c r="H15" s="94"/>
      <c r="I15" s="95"/>
      <c r="J15" s="88"/>
      <c r="K15" s="88"/>
      <c r="L15" s="87"/>
      <c r="M15" s="87"/>
      <c r="N15" s="87"/>
      <c r="O15" s="87"/>
      <c r="P15" s="87"/>
      <c r="Q15" s="87"/>
      <c r="R15" s="63">
        <v>15</v>
      </c>
      <c r="S15" s="76">
        <v>16</v>
      </c>
      <c r="T15" s="71">
        <v>17</v>
      </c>
      <c r="U15" s="71">
        <v>18</v>
      </c>
      <c r="V15" s="71">
        <v>19</v>
      </c>
      <c r="W15" s="64">
        <v>20</v>
      </c>
      <c r="X15" s="72">
        <v>21</v>
      </c>
      <c r="Y15" s="1"/>
      <c r="Z15" s="1"/>
      <c r="AA15" s="1"/>
      <c r="AB15" s="1"/>
      <c r="AC15" s="1"/>
      <c r="AD15" s="1"/>
      <c r="AE15" s="1"/>
      <c r="AF15" s="1"/>
    </row>
    <row r="16" spans="1:32" ht="12.75" customHeight="1" x14ac:dyDescent="0.3">
      <c r="A16" s="124"/>
      <c r="B16" s="95"/>
      <c r="C16" s="122"/>
      <c r="D16" s="123"/>
      <c r="E16" s="123"/>
      <c r="F16" s="92"/>
      <c r="G16" s="93"/>
      <c r="H16" s="94"/>
      <c r="I16" s="95"/>
      <c r="J16" s="88"/>
      <c r="K16" s="88"/>
      <c r="L16" s="87"/>
      <c r="M16" s="87"/>
      <c r="N16" s="87"/>
      <c r="O16" s="87"/>
      <c r="P16" s="87"/>
      <c r="Q16" s="87"/>
      <c r="R16" s="75">
        <v>22</v>
      </c>
      <c r="S16" s="76">
        <v>23</v>
      </c>
      <c r="T16" s="71">
        <v>24</v>
      </c>
      <c r="U16" s="71">
        <v>25</v>
      </c>
      <c r="V16" s="71">
        <v>26</v>
      </c>
      <c r="W16" s="64">
        <v>27</v>
      </c>
      <c r="X16" s="64">
        <v>28</v>
      </c>
      <c r="Y16" s="1"/>
      <c r="Z16" s="1"/>
      <c r="AA16" s="1"/>
      <c r="AB16" s="1"/>
      <c r="AC16" s="1"/>
      <c r="AD16" s="1"/>
      <c r="AE16" s="1"/>
      <c r="AF16" s="1"/>
    </row>
    <row r="17" spans="1:32" ht="12.75" customHeight="1" x14ac:dyDescent="0.3">
      <c r="A17" s="124"/>
      <c r="B17" s="95"/>
      <c r="C17" s="122"/>
      <c r="D17" s="123"/>
      <c r="E17" s="123"/>
      <c r="F17" s="92"/>
      <c r="G17" s="93"/>
      <c r="H17" s="94"/>
      <c r="I17" s="95"/>
      <c r="J17" s="88"/>
      <c r="K17" s="88"/>
      <c r="L17" s="87"/>
      <c r="M17" s="87"/>
      <c r="N17" s="87"/>
      <c r="O17" s="87"/>
      <c r="P17" s="87"/>
      <c r="Q17" s="87"/>
      <c r="R17" s="63">
        <v>29</v>
      </c>
      <c r="S17" s="76">
        <v>30</v>
      </c>
      <c r="T17" s="71"/>
      <c r="U17" s="71"/>
      <c r="V17" s="71"/>
      <c r="W17" s="64"/>
      <c r="X17" s="64"/>
      <c r="Y17" s="1"/>
      <c r="Z17" s="1"/>
      <c r="AA17" s="1"/>
      <c r="AB17" s="1"/>
      <c r="AC17" s="1"/>
      <c r="AD17" s="1"/>
      <c r="AE17" s="1"/>
      <c r="AF17" s="1"/>
    </row>
    <row r="18" spans="1:32" ht="24.75" customHeight="1" x14ac:dyDescent="0.3">
      <c r="A18" s="124"/>
      <c r="B18" s="95"/>
      <c r="C18" s="122"/>
      <c r="D18" s="123"/>
      <c r="E18" s="123"/>
      <c r="F18" s="92"/>
      <c r="G18" s="93"/>
      <c r="H18" s="94"/>
      <c r="I18" s="95"/>
      <c r="J18" s="88"/>
      <c r="K18" s="88"/>
      <c r="L18" s="87"/>
      <c r="M18" s="87"/>
      <c r="N18" s="87"/>
      <c r="O18" s="87"/>
      <c r="P18" s="87"/>
      <c r="Q18" s="87"/>
      <c r="R18" s="71"/>
      <c r="S18" s="71"/>
      <c r="T18" s="71"/>
      <c r="U18" s="71"/>
      <c r="V18" s="71"/>
      <c r="W18" s="67"/>
      <c r="X18" s="67"/>
      <c r="Y18" s="1"/>
      <c r="Z18" s="1"/>
      <c r="AA18" s="1"/>
      <c r="AB18" s="1"/>
      <c r="AC18" s="1"/>
      <c r="AD18" s="1"/>
      <c r="AE18" s="1"/>
      <c r="AF18" s="1"/>
    </row>
    <row r="19" spans="1:32" ht="15.75" customHeight="1" x14ac:dyDescent="0.3">
      <c r="A19" s="124" t="s">
        <v>116</v>
      </c>
      <c r="B19" s="95" t="s">
        <v>109</v>
      </c>
      <c r="C19" s="122" t="s">
        <v>110</v>
      </c>
      <c r="D19" s="123" t="s">
        <v>111</v>
      </c>
      <c r="E19" s="123" t="s">
        <v>112</v>
      </c>
      <c r="F19" s="92" t="s">
        <v>113</v>
      </c>
      <c r="G19" s="93">
        <v>80</v>
      </c>
      <c r="H19" s="94">
        <v>40</v>
      </c>
      <c r="I19" s="95">
        <v>40</v>
      </c>
      <c r="J19" s="88">
        <v>46175</v>
      </c>
      <c r="K19" s="88">
        <v>46203</v>
      </c>
      <c r="L19" s="87"/>
      <c r="M19" s="87" t="s">
        <v>114</v>
      </c>
      <c r="N19" s="87"/>
      <c r="O19" s="87"/>
      <c r="P19" s="87"/>
      <c r="Q19" s="87"/>
      <c r="R19" s="63" t="s">
        <v>32</v>
      </c>
      <c r="S19" s="63" t="s">
        <v>33</v>
      </c>
      <c r="T19" s="64" t="s">
        <v>33</v>
      </c>
      <c r="U19" s="64" t="s">
        <v>34</v>
      </c>
      <c r="V19" s="64" t="s">
        <v>35</v>
      </c>
      <c r="W19" s="64" t="s">
        <v>36</v>
      </c>
      <c r="X19" s="64" t="s">
        <v>37</v>
      </c>
      <c r="Y19" s="1"/>
      <c r="Z19" s="1"/>
      <c r="AA19" s="1"/>
      <c r="AB19" s="1"/>
      <c r="AC19" s="1"/>
      <c r="AD19" s="1"/>
      <c r="AE19" s="1"/>
      <c r="AF19" s="1"/>
    </row>
    <row r="20" spans="1:32" ht="15.75" customHeight="1" x14ac:dyDescent="0.3">
      <c r="A20" s="124"/>
      <c r="B20" s="95"/>
      <c r="C20" s="122"/>
      <c r="D20" s="123"/>
      <c r="E20" s="123"/>
      <c r="F20" s="92"/>
      <c r="G20" s="93"/>
      <c r="H20" s="94"/>
      <c r="I20" s="95"/>
      <c r="J20" s="88"/>
      <c r="K20" s="88"/>
      <c r="L20" s="87"/>
      <c r="M20" s="87"/>
      <c r="N20" s="87"/>
      <c r="O20" s="87"/>
      <c r="P20" s="87"/>
      <c r="Q20" s="87"/>
      <c r="R20" s="71">
        <v>1</v>
      </c>
      <c r="S20" s="75">
        <v>2</v>
      </c>
      <c r="T20" s="71">
        <v>3</v>
      </c>
      <c r="U20" s="76">
        <v>4</v>
      </c>
      <c r="V20" s="76">
        <v>5</v>
      </c>
      <c r="W20" s="64">
        <v>6</v>
      </c>
      <c r="X20" s="64">
        <v>7</v>
      </c>
      <c r="Y20" s="1"/>
      <c r="Z20" s="1"/>
      <c r="AA20" s="1"/>
      <c r="AB20" s="1"/>
      <c r="AC20" s="1"/>
      <c r="AD20" s="1"/>
      <c r="AE20" s="1"/>
      <c r="AF20" s="1"/>
    </row>
    <row r="21" spans="1:32" ht="15.75" customHeight="1" x14ac:dyDescent="0.3">
      <c r="A21" s="124"/>
      <c r="B21" s="95"/>
      <c r="C21" s="122"/>
      <c r="D21" s="123"/>
      <c r="E21" s="123"/>
      <c r="F21" s="92"/>
      <c r="G21" s="93"/>
      <c r="H21" s="94"/>
      <c r="I21" s="95"/>
      <c r="J21" s="88"/>
      <c r="K21" s="88"/>
      <c r="L21" s="87"/>
      <c r="M21" s="87"/>
      <c r="N21" s="87"/>
      <c r="O21" s="87"/>
      <c r="P21" s="87"/>
      <c r="Q21" s="87"/>
      <c r="R21" s="63">
        <v>8</v>
      </c>
      <c r="S21" s="75">
        <v>9</v>
      </c>
      <c r="T21" s="71">
        <v>10</v>
      </c>
      <c r="U21" s="71">
        <v>11</v>
      </c>
      <c r="V21" s="71">
        <v>12</v>
      </c>
      <c r="W21" s="64">
        <v>13</v>
      </c>
      <c r="X21" s="64">
        <v>14</v>
      </c>
      <c r="Y21" s="1"/>
      <c r="Z21" s="1"/>
      <c r="AA21" s="1"/>
      <c r="AB21" s="1"/>
      <c r="AC21" s="1"/>
      <c r="AD21" s="1"/>
      <c r="AE21" s="1"/>
      <c r="AF21" s="1"/>
    </row>
    <row r="22" spans="1:32" ht="15.75" customHeight="1" x14ac:dyDescent="0.3">
      <c r="A22" s="124"/>
      <c r="B22" s="95"/>
      <c r="C22" s="122"/>
      <c r="D22" s="123"/>
      <c r="E22" s="123"/>
      <c r="F22" s="92"/>
      <c r="G22" s="93"/>
      <c r="H22" s="94"/>
      <c r="I22" s="95"/>
      <c r="J22" s="88"/>
      <c r="K22" s="88"/>
      <c r="L22" s="87"/>
      <c r="M22" s="87"/>
      <c r="N22" s="87"/>
      <c r="O22" s="87"/>
      <c r="P22" s="87"/>
      <c r="Q22" s="87"/>
      <c r="R22" s="63">
        <v>15</v>
      </c>
      <c r="S22" s="75">
        <v>16</v>
      </c>
      <c r="T22" s="71">
        <v>17</v>
      </c>
      <c r="U22" s="71">
        <v>18</v>
      </c>
      <c r="V22" s="71">
        <v>19</v>
      </c>
      <c r="W22" s="64">
        <v>20</v>
      </c>
      <c r="X22" s="72">
        <v>21</v>
      </c>
      <c r="Y22" s="1"/>
      <c r="Z22" s="1"/>
      <c r="AA22" s="1"/>
      <c r="AB22" s="1"/>
      <c r="AC22" s="1"/>
      <c r="AD22" s="1"/>
      <c r="AE22" s="1"/>
      <c r="AF22" s="1"/>
    </row>
    <row r="23" spans="1:32" ht="15.75" customHeight="1" x14ac:dyDescent="0.3">
      <c r="A23" s="124"/>
      <c r="B23" s="95"/>
      <c r="C23" s="122"/>
      <c r="D23" s="123"/>
      <c r="E23" s="123"/>
      <c r="F23" s="92"/>
      <c r="G23" s="93"/>
      <c r="H23" s="94"/>
      <c r="I23" s="95"/>
      <c r="J23" s="88"/>
      <c r="K23" s="88"/>
      <c r="L23" s="87"/>
      <c r="M23" s="87"/>
      <c r="N23" s="87"/>
      <c r="O23" s="87"/>
      <c r="P23" s="87"/>
      <c r="Q23" s="87"/>
      <c r="R23" s="76">
        <v>22</v>
      </c>
      <c r="S23" s="75">
        <v>23</v>
      </c>
      <c r="T23" s="71">
        <v>24</v>
      </c>
      <c r="U23" s="71">
        <v>25</v>
      </c>
      <c r="V23" s="71">
        <v>26</v>
      </c>
      <c r="W23" s="64">
        <v>27</v>
      </c>
      <c r="X23" s="64">
        <v>28</v>
      </c>
      <c r="Y23" s="1"/>
      <c r="Z23" s="1"/>
      <c r="AA23" s="1"/>
      <c r="AB23" s="1"/>
      <c r="AC23" s="1"/>
      <c r="AD23" s="1"/>
      <c r="AE23" s="1"/>
      <c r="AF23" s="1"/>
    </row>
    <row r="24" spans="1:32" ht="15.75" customHeight="1" x14ac:dyDescent="0.3">
      <c r="A24" s="124"/>
      <c r="B24" s="95"/>
      <c r="C24" s="122"/>
      <c r="D24" s="123"/>
      <c r="E24" s="123"/>
      <c r="F24" s="92"/>
      <c r="G24" s="93"/>
      <c r="H24" s="94"/>
      <c r="I24" s="95"/>
      <c r="J24" s="88"/>
      <c r="K24" s="88"/>
      <c r="L24" s="87"/>
      <c r="M24" s="87"/>
      <c r="N24" s="87"/>
      <c r="O24" s="87"/>
      <c r="P24" s="87"/>
      <c r="Q24" s="87"/>
      <c r="R24" s="63">
        <v>29</v>
      </c>
      <c r="S24" s="75">
        <v>30</v>
      </c>
      <c r="T24" s="71"/>
      <c r="U24" s="71"/>
      <c r="V24" s="71"/>
      <c r="W24" s="64"/>
      <c r="X24" s="64"/>
      <c r="Y24" s="1"/>
      <c r="Z24" s="1"/>
      <c r="AA24" s="1"/>
      <c r="AB24" s="1"/>
      <c r="AC24" s="1"/>
      <c r="AD24" s="1"/>
      <c r="AE24" s="1"/>
      <c r="AF24" s="1"/>
    </row>
    <row r="25" spans="1:32" ht="15.75" customHeight="1" x14ac:dyDescent="0.3">
      <c r="A25" s="124"/>
      <c r="B25" s="95"/>
      <c r="C25" s="122"/>
      <c r="D25" s="123"/>
      <c r="E25" s="123"/>
      <c r="F25" s="92"/>
      <c r="G25" s="93"/>
      <c r="H25" s="94"/>
      <c r="I25" s="95"/>
      <c r="J25" s="88"/>
      <c r="K25" s="88"/>
      <c r="L25" s="87"/>
      <c r="M25" s="87"/>
      <c r="N25" s="87"/>
      <c r="O25" s="87"/>
      <c r="P25" s="87"/>
      <c r="Q25" s="87"/>
      <c r="R25" s="71"/>
      <c r="S25" s="71"/>
      <c r="T25" s="71"/>
      <c r="U25" s="71"/>
      <c r="V25" s="71"/>
      <c r="W25" s="67"/>
      <c r="X25" s="67"/>
      <c r="Y25" s="1"/>
      <c r="Z25" s="1"/>
      <c r="AA25" s="1"/>
      <c r="AB25" s="1"/>
      <c r="AC25" s="1"/>
      <c r="AD25" s="1"/>
      <c r="AE25" s="1"/>
      <c r="AF25" s="1"/>
    </row>
    <row r="26" spans="1:32" ht="15.75" customHeight="1" x14ac:dyDescent="0.3">
      <c r="A26" s="124" t="s">
        <v>117</v>
      </c>
      <c r="B26" s="95" t="s">
        <v>109</v>
      </c>
      <c r="C26" s="122" t="s">
        <v>110</v>
      </c>
      <c r="D26" s="123" t="s">
        <v>111</v>
      </c>
      <c r="E26" s="123" t="s">
        <v>112</v>
      </c>
      <c r="F26" s="92" t="s">
        <v>113</v>
      </c>
      <c r="G26" s="93">
        <v>88</v>
      </c>
      <c r="H26" s="94">
        <v>32</v>
      </c>
      <c r="I26" s="95">
        <v>56</v>
      </c>
      <c r="J26" s="88">
        <v>46178</v>
      </c>
      <c r="K26" s="88">
        <v>46199</v>
      </c>
      <c r="L26" s="125"/>
      <c r="M26" s="87"/>
      <c r="N26" s="87"/>
      <c r="O26" s="91"/>
      <c r="P26" s="87" t="s">
        <v>114</v>
      </c>
      <c r="Q26" s="91"/>
      <c r="R26" s="63" t="s">
        <v>32</v>
      </c>
      <c r="S26" s="63" t="s">
        <v>33</v>
      </c>
      <c r="T26" s="64" t="s">
        <v>33</v>
      </c>
      <c r="U26" s="64" t="s">
        <v>34</v>
      </c>
      <c r="V26" s="64" t="s">
        <v>35</v>
      </c>
      <c r="W26" s="64" t="s">
        <v>36</v>
      </c>
      <c r="X26" s="64" t="s">
        <v>37</v>
      </c>
      <c r="Y26" s="1"/>
      <c r="Z26" s="1"/>
      <c r="AA26" s="1"/>
      <c r="AB26" s="1"/>
      <c r="AC26" s="1"/>
      <c r="AD26" s="1"/>
      <c r="AE26" s="1"/>
      <c r="AF26" s="1"/>
    </row>
    <row r="27" spans="1:32" ht="15.75" customHeight="1" x14ac:dyDescent="0.3">
      <c r="A27" s="124"/>
      <c r="B27" s="95"/>
      <c r="C27" s="122"/>
      <c r="D27" s="123"/>
      <c r="E27" s="123"/>
      <c r="F27" s="92"/>
      <c r="G27" s="93"/>
      <c r="H27" s="94"/>
      <c r="I27" s="95"/>
      <c r="J27" s="88"/>
      <c r="K27" s="88"/>
      <c r="L27" s="126"/>
      <c r="M27" s="87"/>
      <c r="N27" s="87"/>
      <c r="O27" s="87"/>
      <c r="P27" s="87"/>
      <c r="Q27" s="87"/>
      <c r="R27" s="71">
        <v>1</v>
      </c>
      <c r="S27" s="71">
        <v>2</v>
      </c>
      <c r="T27" s="76">
        <v>3</v>
      </c>
      <c r="U27" s="76">
        <v>4</v>
      </c>
      <c r="V27" s="75">
        <v>5</v>
      </c>
      <c r="W27" s="64">
        <v>6</v>
      </c>
      <c r="X27" s="64">
        <v>7</v>
      </c>
      <c r="Y27" s="1"/>
      <c r="Z27" s="1"/>
      <c r="AA27" s="1"/>
      <c r="AB27" s="1"/>
      <c r="AC27" s="1"/>
      <c r="AD27" s="1"/>
      <c r="AE27" s="1"/>
      <c r="AF27" s="1"/>
    </row>
    <row r="28" spans="1:32" ht="15.75" customHeight="1" x14ac:dyDescent="0.3">
      <c r="A28" s="124"/>
      <c r="B28" s="95"/>
      <c r="C28" s="122"/>
      <c r="D28" s="123"/>
      <c r="E28" s="123"/>
      <c r="F28" s="92"/>
      <c r="G28" s="93"/>
      <c r="H28" s="94"/>
      <c r="I28" s="95"/>
      <c r="J28" s="88"/>
      <c r="K28" s="88"/>
      <c r="L28" s="126"/>
      <c r="M28" s="87"/>
      <c r="N28" s="87"/>
      <c r="O28" s="87"/>
      <c r="P28" s="87"/>
      <c r="Q28" s="87"/>
      <c r="R28" s="63">
        <v>8</v>
      </c>
      <c r="S28" s="76">
        <v>9</v>
      </c>
      <c r="T28" s="76">
        <v>10</v>
      </c>
      <c r="U28" s="71">
        <v>11</v>
      </c>
      <c r="V28" s="75">
        <v>12</v>
      </c>
      <c r="W28" s="64">
        <v>13</v>
      </c>
      <c r="X28" s="64">
        <v>14</v>
      </c>
      <c r="Y28" s="1"/>
      <c r="Z28" s="1"/>
      <c r="AA28" s="1"/>
      <c r="AB28" s="1"/>
      <c r="AC28" s="1"/>
      <c r="AD28" s="1"/>
      <c r="AE28" s="1"/>
      <c r="AF28" s="1"/>
    </row>
    <row r="29" spans="1:32" ht="15.75" customHeight="1" x14ac:dyDescent="0.3">
      <c r="A29" s="124"/>
      <c r="B29" s="95"/>
      <c r="C29" s="122"/>
      <c r="D29" s="123"/>
      <c r="E29" s="123"/>
      <c r="F29" s="92"/>
      <c r="G29" s="93"/>
      <c r="H29" s="94"/>
      <c r="I29" s="95"/>
      <c r="J29" s="88"/>
      <c r="K29" s="88"/>
      <c r="L29" s="126"/>
      <c r="M29" s="87"/>
      <c r="N29" s="87"/>
      <c r="O29" s="87"/>
      <c r="P29" s="87"/>
      <c r="Q29" s="87"/>
      <c r="R29" s="63">
        <v>15</v>
      </c>
      <c r="S29" s="76">
        <v>16</v>
      </c>
      <c r="T29" s="76">
        <v>17</v>
      </c>
      <c r="U29" s="71">
        <v>18</v>
      </c>
      <c r="V29" s="75">
        <v>19</v>
      </c>
      <c r="W29" s="64">
        <v>20</v>
      </c>
      <c r="X29" s="72">
        <v>21</v>
      </c>
      <c r="Y29" s="1"/>
      <c r="Z29" s="1"/>
      <c r="AA29" s="1"/>
      <c r="AB29" s="1"/>
      <c r="AC29" s="1"/>
      <c r="AD29" s="1"/>
      <c r="AE29" s="1"/>
      <c r="AF29" s="1"/>
    </row>
    <row r="30" spans="1:32" ht="15.75" customHeight="1" x14ac:dyDescent="0.3">
      <c r="A30" s="124"/>
      <c r="B30" s="95"/>
      <c r="C30" s="122"/>
      <c r="D30" s="123"/>
      <c r="E30" s="123"/>
      <c r="F30" s="92"/>
      <c r="G30" s="93"/>
      <c r="H30" s="94"/>
      <c r="I30" s="95"/>
      <c r="J30" s="88"/>
      <c r="K30" s="88"/>
      <c r="L30" s="126"/>
      <c r="M30" s="87"/>
      <c r="N30" s="87"/>
      <c r="O30" s="87"/>
      <c r="P30" s="87"/>
      <c r="Q30" s="87"/>
      <c r="R30" s="76">
        <v>22</v>
      </c>
      <c r="S30" s="76">
        <v>23</v>
      </c>
      <c r="T30" s="76">
        <v>24</v>
      </c>
      <c r="U30" s="71">
        <v>25</v>
      </c>
      <c r="V30" s="75">
        <v>26</v>
      </c>
      <c r="W30" s="64">
        <v>27</v>
      </c>
      <c r="X30" s="64">
        <v>28</v>
      </c>
      <c r="Y30" s="1"/>
      <c r="Z30" s="1"/>
      <c r="AA30" s="1"/>
      <c r="AB30" s="1"/>
      <c r="AC30" s="1"/>
      <c r="AD30" s="1"/>
      <c r="AE30" s="1"/>
      <c r="AF30" s="1"/>
    </row>
    <row r="31" spans="1:32" ht="15.75" customHeight="1" x14ac:dyDescent="0.3">
      <c r="A31" s="124"/>
      <c r="B31" s="95"/>
      <c r="C31" s="122"/>
      <c r="D31" s="123"/>
      <c r="E31" s="123"/>
      <c r="F31" s="92"/>
      <c r="G31" s="93"/>
      <c r="H31" s="94"/>
      <c r="I31" s="95"/>
      <c r="J31" s="88"/>
      <c r="K31" s="88"/>
      <c r="L31" s="126"/>
      <c r="M31" s="87"/>
      <c r="N31" s="87"/>
      <c r="O31" s="87"/>
      <c r="P31" s="87"/>
      <c r="Q31" s="87"/>
      <c r="R31" s="63">
        <v>29</v>
      </c>
      <c r="S31" s="76">
        <v>30</v>
      </c>
      <c r="T31" s="71"/>
      <c r="U31" s="71"/>
      <c r="V31" s="71"/>
      <c r="W31" s="64"/>
      <c r="X31" s="64"/>
      <c r="Y31" s="1"/>
      <c r="Z31" s="1"/>
      <c r="AA31" s="1"/>
      <c r="AB31" s="1"/>
      <c r="AC31" s="1"/>
      <c r="AD31" s="1"/>
      <c r="AE31" s="1"/>
      <c r="AF31" s="1"/>
    </row>
    <row r="32" spans="1:32" ht="15.75" customHeight="1" x14ac:dyDescent="0.3">
      <c r="A32" s="124"/>
      <c r="B32" s="95"/>
      <c r="C32" s="122"/>
      <c r="D32" s="123"/>
      <c r="E32" s="123"/>
      <c r="F32" s="92"/>
      <c r="G32" s="93"/>
      <c r="H32" s="94"/>
      <c r="I32" s="95"/>
      <c r="J32" s="88"/>
      <c r="K32" s="88"/>
      <c r="L32" s="126"/>
      <c r="M32" s="87"/>
      <c r="N32" s="87"/>
      <c r="O32" s="87"/>
      <c r="P32" s="87"/>
      <c r="Q32" s="87"/>
      <c r="R32" s="71"/>
      <c r="S32" s="71"/>
      <c r="T32" s="71"/>
      <c r="U32" s="71"/>
      <c r="V32" s="71"/>
      <c r="W32" s="67"/>
      <c r="X32" s="67"/>
      <c r="Y32" s="1"/>
      <c r="Z32" s="1"/>
      <c r="AA32" s="1"/>
      <c r="AB32" s="1"/>
      <c r="AC32" s="1"/>
      <c r="AD32" s="1"/>
      <c r="AE32" s="1"/>
      <c r="AF32" s="1"/>
    </row>
    <row r="33" spans="1:32" ht="15.75" customHeight="1" x14ac:dyDescent="0.3">
      <c r="A33" s="124" t="s">
        <v>118</v>
      </c>
      <c r="B33" s="95" t="s">
        <v>119</v>
      </c>
      <c r="C33" s="122" t="s">
        <v>120</v>
      </c>
      <c r="D33" s="123" t="s">
        <v>129</v>
      </c>
      <c r="E33" s="123" t="s">
        <v>128</v>
      </c>
      <c r="F33" s="92" t="s">
        <v>121</v>
      </c>
      <c r="G33" s="93">
        <v>32</v>
      </c>
      <c r="H33" s="94">
        <v>32</v>
      </c>
      <c r="I33" s="95">
        <v>0</v>
      </c>
      <c r="J33" s="88">
        <v>46177</v>
      </c>
      <c r="K33" s="88">
        <v>46167</v>
      </c>
      <c r="L33" s="89"/>
      <c r="M33" s="89"/>
      <c r="N33" s="87"/>
      <c r="O33" s="87" t="s">
        <v>114</v>
      </c>
      <c r="P33" s="87"/>
      <c r="Q33" s="89"/>
      <c r="R33" s="63" t="s">
        <v>32</v>
      </c>
      <c r="S33" s="63" t="s">
        <v>33</v>
      </c>
      <c r="T33" s="64" t="s">
        <v>33</v>
      </c>
      <c r="U33" s="64" t="s">
        <v>34</v>
      </c>
      <c r="V33" s="64" t="s">
        <v>35</v>
      </c>
      <c r="W33" s="64" t="s">
        <v>36</v>
      </c>
      <c r="X33" s="64" t="s">
        <v>37</v>
      </c>
      <c r="Y33" s="1"/>
      <c r="Z33" s="1"/>
      <c r="AA33" s="1"/>
      <c r="AB33" s="1"/>
      <c r="AC33" s="1"/>
      <c r="AD33" s="1"/>
      <c r="AE33" s="1"/>
      <c r="AF33" s="1"/>
    </row>
    <row r="34" spans="1:32" ht="15.75" customHeight="1" x14ac:dyDescent="0.3">
      <c r="A34" s="124"/>
      <c r="B34" s="95"/>
      <c r="C34" s="122"/>
      <c r="D34" s="123"/>
      <c r="E34" s="123"/>
      <c r="F34" s="92"/>
      <c r="G34" s="93"/>
      <c r="H34" s="94"/>
      <c r="I34" s="95"/>
      <c r="J34" s="88"/>
      <c r="K34" s="88"/>
      <c r="L34" s="90"/>
      <c r="M34" s="90"/>
      <c r="N34" s="87"/>
      <c r="O34" s="87"/>
      <c r="P34" s="87"/>
      <c r="Q34" s="90"/>
      <c r="R34" s="71">
        <v>1</v>
      </c>
      <c r="S34" s="71">
        <v>2</v>
      </c>
      <c r="T34" s="71">
        <v>3</v>
      </c>
      <c r="U34" s="75">
        <v>4</v>
      </c>
      <c r="V34" s="76">
        <v>5</v>
      </c>
      <c r="W34" s="64">
        <v>6</v>
      </c>
      <c r="X34" s="64">
        <v>7</v>
      </c>
      <c r="Y34" s="1"/>
      <c r="Z34" s="1"/>
      <c r="AA34" s="1"/>
      <c r="AB34" s="1"/>
      <c r="AC34" s="1"/>
      <c r="AD34" s="1"/>
      <c r="AE34" s="1"/>
      <c r="AF34" s="1"/>
    </row>
    <row r="35" spans="1:32" ht="15.75" customHeight="1" x14ac:dyDescent="0.3">
      <c r="A35" s="124"/>
      <c r="B35" s="95"/>
      <c r="C35" s="122"/>
      <c r="D35" s="123"/>
      <c r="E35" s="123"/>
      <c r="F35" s="92"/>
      <c r="G35" s="93"/>
      <c r="H35" s="94"/>
      <c r="I35" s="95"/>
      <c r="J35" s="88"/>
      <c r="K35" s="88"/>
      <c r="L35" s="90"/>
      <c r="M35" s="90"/>
      <c r="N35" s="87"/>
      <c r="O35" s="87"/>
      <c r="P35" s="87"/>
      <c r="Q35" s="90"/>
      <c r="R35" s="63">
        <v>8</v>
      </c>
      <c r="S35" s="76">
        <v>9</v>
      </c>
      <c r="T35" s="71">
        <v>10</v>
      </c>
      <c r="U35" s="75">
        <v>11</v>
      </c>
      <c r="V35" s="71">
        <v>12</v>
      </c>
      <c r="W35" s="64">
        <v>13</v>
      </c>
      <c r="X35" s="64">
        <v>14</v>
      </c>
      <c r="Y35" s="1"/>
      <c r="Z35" s="1"/>
      <c r="AA35" s="1"/>
      <c r="AB35" s="1"/>
      <c r="AC35" s="1"/>
      <c r="AD35" s="1"/>
      <c r="AE35" s="1"/>
      <c r="AF35" s="1"/>
    </row>
    <row r="36" spans="1:32" ht="15.75" customHeight="1" x14ac:dyDescent="0.3">
      <c r="A36" s="124"/>
      <c r="B36" s="95"/>
      <c r="C36" s="122"/>
      <c r="D36" s="123"/>
      <c r="E36" s="123"/>
      <c r="F36" s="92"/>
      <c r="G36" s="93"/>
      <c r="H36" s="94"/>
      <c r="I36" s="95"/>
      <c r="J36" s="88"/>
      <c r="K36" s="88"/>
      <c r="L36" s="90"/>
      <c r="M36" s="90"/>
      <c r="N36" s="87"/>
      <c r="O36" s="87"/>
      <c r="P36" s="87"/>
      <c r="Q36" s="90"/>
      <c r="R36" s="63">
        <v>15</v>
      </c>
      <c r="S36" s="76">
        <v>16</v>
      </c>
      <c r="T36" s="71">
        <v>17</v>
      </c>
      <c r="U36" s="75">
        <v>18</v>
      </c>
      <c r="V36" s="71">
        <v>19</v>
      </c>
      <c r="W36" s="64">
        <v>20</v>
      </c>
      <c r="X36" s="72">
        <v>21</v>
      </c>
      <c r="Y36" s="1"/>
      <c r="Z36" s="1"/>
      <c r="AA36" s="1"/>
      <c r="AB36" s="1"/>
      <c r="AC36" s="1"/>
      <c r="AD36" s="1"/>
      <c r="AE36" s="1"/>
      <c r="AF36" s="1"/>
    </row>
    <row r="37" spans="1:32" ht="15.75" customHeight="1" x14ac:dyDescent="0.3">
      <c r="A37" s="124"/>
      <c r="B37" s="95"/>
      <c r="C37" s="122"/>
      <c r="D37" s="123"/>
      <c r="E37" s="123"/>
      <c r="F37" s="92"/>
      <c r="G37" s="93"/>
      <c r="H37" s="94"/>
      <c r="I37" s="95"/>
      <c r="J37" s="88"/>
      <c r="K37" s="88"/>
      <c r="L37" s="90"/>
      <c r="M37" s="90"/>
      <c r="N37" s="87"/>
      <c r="O37" s="87"/>
      <c r="P37" s="87"/>
      <c r="Q37" s="90"/>
      <c r="R37" s="76">
        <v>22</v>
      </c>
      <c r="S37" s="76">
        <v>23</v>
      </c>
      <c r="T37" s="71">
        <v>24</v>
      </c>
      <c r="U37" s="75">
        <v>25</v>
      </c>
      <c r="V37" s="71">
        <v>26</v>
      </c>
      <c r="W37" s="64">
        <v>27</v>
      </c>
      <c r="X37" s="64">
        <v>28</v>
      </c>
      <c r="Y37" s="1"/>
      <c r="Z37" s="1"/>
      <c r="AA37" s="1"/>
      <c r="AB37" s="1"/>
      <c r="AC37" s="1"/>
      <c r="AD37" s="1"/>
      <c r="AE37" s="1"/>
      <c r="AF37" s="1"/>
    </row>
    <row r="38" spans="1:32" ht="15.75" customHeight="1" x14ac:dyDescent="0.3">
      <c r="A38" s="124"/>
      <c r="B38" s="95"/>
      <c r="C38" s="122"/>
      <c r="D38" s="123"/>
      <c r="E38" s="123"/>
      <c r="F38" s="92"/>
      <c r="G38" s="93"/>
      <c r="H38" s="94"/>
      <c r="I38" s="95"/>
      <c r="J38" s="88"/>
      <c r="K38" s="88"/>
      <c r="L38" s="90"/>
      <c r="M38" s="90"/>
      <c r="N38" s="87"/>
      <c r="O38" s="87"/>
      <c r="P38" s="87"/>
      <c r="Q38" s="90"/>
      <c r="R38" s="63">
        <v>29</v>
      </c>
      <c r="S38" s="76">
        <v>30</v>
      </c>
      <c r="T38" s="71"/>
      <c r="U38" s="71"/>
      <c r="V38" s="71"/>
      <c r="W38" s="64"/>
      <c r="X38" s="64"/>
      <c r="Y38" s="1"/>
      <c r="Z38" s="1"/>
      <c r="AA38" s="1"/>
      <c r="AB38" s="1"/>
      <c r="AC38" s="1"/>
      <c r="AD38" s="1"/>
      <c r="AE38" s="1"/>
      <c r="AF38" s="1"/>
    </row>
    <row r="39" spans="1:32" ht="15.75" customHeight="1" x14ac:dyDescent="0.3">
      <c r="A39" s="124"/>
      <c r="B39" s="95"/>
      <c r="C39" s="122"/>
      <c r="D39" s="123"/>
      <c r="E39" s="123"/>
      <c r="F39" s="92"/>
      <c r="G39" s="93"/>
      <c r="H39" s="94"/>
      <c r="I39" s="95"/>
      <c r="J39" s="88"/>
      <c r="K39" s="88"/>
      <c r="L39" s="91"/>
      <c r="M39" s="91"/>
      <c r="N39" s="87"/>
      <c r="O39" s="87"/>
      <c r="P39" s="87"/>
      <c r="Q39" s="91"/>
      <c r="R39" s="71"/>
      <c r="S39" s="71"/>
      <c r="T39" s="71"/>
      <c r="U39" s="71"/>
      <c r="V39" s="71"/>
      <c r="W39" s="67"/>
      <c r="X39" s="67"/>
      <c r="Y39" s="1"/>
      <c r="Z39" s="1"/>
      <c r="AA39" s="1"/>
      <c r="AB39" s="1"/>
      <c r="AC39" s="1"/>
      <c r="AD39" s="1"/>
      <c r="AE39" s="1"/>
      <c r="AF39" s="1"/>
    </row>
    <row r="40" spans="1:32" ht="15.75" customHeight="1" x14ac:dyDescent="0.3">
      <c r="A40" s="77" t="s">
        <v>122</v>
      </c>
      <c r="B40" s="95" t="s">
        <v>123</v>
      </c>
      <c r="C40" s="81" t="s">
        <v>124</v>
      </c>
      <c r="D40" s="84" t="s">
        <v>125</v>
      </c>
      <c r="E40" s="84" t="s">
        <v>126</v>
      </c>
      <c r="F40" s="128" t="s">
        <v>127</v>
      </c>
      <c r="G40" s="131">
        <v>72</v>
      </c>
      <c r="H40" s="94">
        <v>32</v>
      </c>
      <c r="I40" s="95">
        <v>40</v>
      </c>
      <c r="J40" s="88">
        <v>46176</v>
      </c>
      <c r="K40" s="88">
        <v>46197</v>
      </c>
      <c r="L40" s="87"/>
      <c r="M40" s="87"/>
      <c r="N40" s="87" t="s">
        <v>114</v>
      </c>
      <c r="O40" s="87"/>
      <c r="P40" s="87"/>
      <c r="Q40" s="87"/>
      <c r="R40" s="63" t="s">
        <v>32</v>
      </c>
      <c r="S40" s="63" t="s">
        <v>33</v>
      </c>
      <c r="T40" s="64" t="s">
        <v>33</v>
      </c>
      <c r="U40" s="64" t="s">
        <v>34</v>
      </c>
      <c r="V40" s="64" t="s">
        <v>35</v>
      </c>
      <c r="W40" s="64" t="s">
        <v>36</v>
      </c>
      <c r="X40" s="64" t="s">
        <v>37</v>
      </c>
    </row>
    <row r="41" spans="1:32" ht="15.75" customHeight="1" x14ac:dyDescent="0.3">
      <c r="A41" s="127"/>
      <c r="B41" s="95"/>
      <c r="C41" s="82"/>
      <c r="D41" s="85"/>
      <c r="E41" s="85"/>
      <c r="F41" s="129"/>
      <c r="G41" s="132"/>
      <c r="H41" s="94"/>
      <c r="I41" s="95"/>
      <c r="J41" s="88"/>
      <c r="K41" s="88"/>
      <c r="L41" s="87"/>
      <c r="M41" s="87"/>
      <c r="N41" s="87"/>
      <c r="O41" s="87"/>
      <c r="P41" s="87"/>
      <c r="Q41" s="87"/>
      <c r="R41" s="71">
        <v>1</v>
      </c>
      <c r="S41" s="71">
        <v>2</v>
      </c>
      <c r="T41" s="75">
        <v>3</v>
      </c>
      <c r="U41" s="76">
        <v>4</v>
      </c>
      <c r="V41" s="76">
        <v>5</v>
      </c>
      <c r="W41" s="64">
        <v>6</v>
      </c>
      <c r="X41" s="64">
        <v>7</v>
      </c>
    </row>
    <row r="42" spans="1:32" ht="15.75" customHeight="1" x14ac:dyDescent="0.3">
      <c r="A42" s="127"/>
      <c r="B42" s="95"/>
      <c r="C42" s="82"/>
      <c r="D42" s="85"/>
      <c r="E42" s="85"/>
      <c r="F42" s="129"/>
      <c r="G42" s="132"/>
      <c r="H42" s="94"/>
      <c r="I42" s="95"/>
      <c r="J42" s="88"/>
      <c r="K42" s="88"/>
      <c r="L42" s="87"/>
      <c r="M42" s="87"/>
      <c r="N42" s="87"/>
      <c r="O42" s="87"/>
      <c r="P42" s="87"/>
      <c r="Q42" s="87"/>
      <c r="R42" s="63">
        <v>8</v>
      </c>
      <c r="S42" s="76">
        <v>9</v>
      </c>
      <c r="T42" s="75">
        <v>10</v>
      </c>
      <c r="U42" s="71">
        <v>11</v>
      </c>
      <c r="V42" s="76">
        <v>12</v>
      </c>
      <c r="W42" s="64">
        <v>13</v>
      </c>
      <c r="X42" s="64">
        <v>14</v>
      </c>
    </row>
    <row r="43" spans="1:32" ht="15.75" customHeight="1" x14ac:dyDescent="0.3">
      <c r="A43" s="127"/>
      <c r="B43" s="95"/>
      <c r="C43" s="82"/>
      <c r="D43" s="85"/>
      <c r="E43" s="85"/>
      <c r="F43" s="129"/>
      <c r="G43" s="132"/>
      <c r="H43" s="94"/>
      <c r="I43" s="95"/>
      <c r="J43" s="88"/>
      <c r="K43" s="88"/>
      <c r="L43" s="87"/>
      <c r="M43" s="87"/>
      <c r="N43" s="87"/>
      <c r="O43" s="87"/>
      <c r="P43" s="87"/>
      <c r="Q43" s="87"/>
      <c r="R43" s="63">
        <v>15</v>
      </c>
      <c r="S43" s="76">
        <v>16</v>
      </c>
      <c r="T43" s="75">
        <v>17</v>
      </c>
      <c r="U43" s="71">
        <v>18</v>
      </c>
      <c r="V43" s="76">
        <v>19</v>
      </c>
      <c r="W43" s="64">
        <v>20</v>
      </c>
      <c r="X43" s="72">
        <v>21</v>
      </c>
    </row>
    <row r="44" spans="1:32" ht="15.75" customHeight="1" x14ac:dyDescent="0.3">
      <c r="A44" s="127"/>
      <c r="B44" s="95"/>
      <c r="C44" s="82"/>
      <c r="D44" s="85"/>
      <c r="E44" s="85"/>
      <c r="F44" s="129"/>
      <c r="G44" s="132"/>
      <c r="H44" s="94"/>
      <c r="I44" s="95"/>
      <c r="J44" s="88"/>
      <c r="K44" s="88"/>
      <c r="L44" s="87"/>
      <c r="M44" s="87"/>
      <c r="N44" s="87"/>
      <c r="O44" s="87"/>
      <c r="P44" s="87"/>
      <c r="Q44" s="87"/>
      <c r="R44" s="76">
        <v>22</v>
      </c>
      <c r="S44" s="76">
        <v>23</v>
      </c>
      <c r="T44" s="75">
        <v>24</v>
      </c>
      <c r="U44" s="71">
        <v>25</v>
      </c>
      <c r="V44" s="76">
        <v>26</v>
      </c>
      <c r="W44" s="64">
        <v>27</v>
      </c>
      <c r="X44" s="64">
        <v>28</v>
      </c>
    </row>
    <row r="45" spans="1:32" ht="15.75" customHeight="1" x14ac:dyDescent="0.3">
      <c r="A45" s="127"/>
      <c r="B45" s="95"/>
      <c r="C45" s="82"/>
      <c r="D45" s="85"/>
      <c r="E45" s="85"/>
      <c r="F45" s="129"/>
      <c r="G45" s="132"/>
      <c r="H45" s="94"/>
      <c r="I45" s="95"/>
      <c r="J45" s="88"/>
      <c r="K45" s="88"/>
      <c r="L45" s="87"/>
      <c r="M45" s="87"/>
      <c r="N45" s="87"/>
      <c r="O45" s="87"/>
      <c r="P45" s="87"/>
      <c r="Q45" s="87"/>
      <c r="R45" s="63">
        <v>29</v>
      </c>
      <c r="S45" s="76">
        <v>30</v>
      </c>
      <c r="T45" s="71"/>
      <c r="U45" s="71"/>
      <c r="V45" s="71"/>
      <c r="W45" s="64"/>
      <c r="X45" s="64"/>
    </row>
    <row r="46" spans="1:32" ht="15.75" customHeight="1" x14ac:dyDescent="0.3">
      <c r="A46" s="78"/>
      <c r="B46" s="95"/>
      <c r="C46" s="83"/>
      <c r="D46" s="86"/>
      <c r="E46" s="86"/>
      <c r="F46" s="130"/>
      <c r="G46" s="133"/>
      <c r="H46" s="94"/>
      <c r="I46" s="95"/>
      <c r="J46" s="88"/>
      <c r="K46" s="88"/>
      <c r="L46" s="87"/>
      <c r="M46" s="87"/>
      <c r="N46" s="87"/>
      <c r="O46" s="87"/>
      <c r="P46" s="87"/>
      <c r="Q46" s="87"/>
      <c r="R46" s="71"/>
      <c r="S46" s="71"/>
      <c r="T46" s="71"/>
      <c r="U46" s="71"/>
      <c r="V46" s="71"/>
      <c r="W46" s="67"/>
      <c r="X46" s="67"/>
    </row>
    <row r="47" spans="1:32" ht="15" customHeight="1" x14ac:dyDescent="0.3">
      <c r="A47" s="77"/>
      <c r="B47" s="79"/>
      <c r="C47" s="1"/>
      <c r="D47" s="1"/>
      <c r="E47" s="1"/>
      <c r="F47" s="69"/>
      <c r="G47" s="69"/>
      <c r="H47" s="73">
        <f>SUM(H12:H46)</f>
        <v>152</v>
      </c>
      <c r="I47" s="69"/>
      <c r="J47" s="69"/>
      <c r="K47" s="1"/>
      <c r="L47" s="1"/>
      <c r="M47" s="1"/>
      <c r="N47" s="1"/>
      <c r="O47" s="1"/>
      <c r="P47" s="1"/>
      <c r="Q47" s="1"/>
      <c r="R47" s="1"/>
      <c r="S47" s="4"/>
      <c r="T47" s="4"/>
      <c r="U47" s="4"/>
      <c r="V47" s="4"/>
      <c r="W47" s="1"/>
      <c r="X47" s="1"/>
    </row>
    <row r="48" spans="1:32" ht="27" customHeight="1" x14ac:dyDescent="0.3">
      <c r="A48" s="78"/>
      <c r="B48" s="80"/>
      <c r="C48" s="1"/>
      <c r="D48" s="1"/>
      <c r="E48" s="1"/>
      <c r="F48" s="1"/>
      <c r="G48" s="1"/>
      <c r="H48" s="74"/>
      <c r="I48" s="1"/>
      <c r="J48" s="1"/>
      <c r="K48" s="1"/>
      <c r="L48" s="1"/>
      <c r="M48" s="1"/>
      <c r="N48" s="1"/>
      <c r="O48" s="1"/>
      <c r="P48" s="1"/>
      <c r="Q48" s="1"/>
      <c r="R48" s="1"/>
      <c r="S48" s="4"/>
      <c r="T48" s="4"/>
      <c r="U48" s="4"/>
      <c r="V48" s="4"/>
      <c r="W48" s="1"/>
      <c r="X48" s="1"/>
    </row>
    <row r="49" spans="7:7" ht="15.75" customHeight="1" x14ac:dyDescent="0.3"/>
    <row r="50" spans="7:7" ht="15.75" customHeight="1" x14ac:dyDescent="0.3">
      <c r="G50" s="20" t="s">
        <v>108</v>
      </c>
    </row>
    <row r="51" spans="7:7" ht="15.75" customHeight="1" x14ac:dyDescent="0.3"/>
    <row r="52" spans="7:7" ht="15.75" customHeight="1" x14ac:dyDescent="0.3"/>
    <row r="53" spans="7:7" ht="15.75" customHeight="1" x14ac:dyDescent="0.3"/>
    <row r="54" spans="7:7" ht="15.75" customHeight="1" x14ac:dyDescent="0.3"/>
    <row r="55" spans="7:7" ht="15.75" customHeight="1" x14ac:dyDescent="0.3"/>
    <row r="56" spans="7:7" ht="15.75" customHeight="1" x14ac:dyDescent="0.3"/>
    <row r="57" spans="7:7" ht="15.75" customHeight="1" x14ac:dyDescent="0.3"/>
    <row r="58" spans="7:7" ht="15.75" customHeight="1" x14ac:dyDescent="0.3"/>
    <row r="59" spans="7:7" ht="15.75" customHeight="1" x14ac:dyDescent="0.3"/>
    <row r="60" spans="7:7" ht="15.75" customHeight="1" x14ac:dyDescent="0.3"/>
    <row r="61" spans="7:7" ht="15.75" customHeight="1" x14ac:dyDescent="0.3"/>
    <row r="62" spans="7:7" ht="15.75" customHeight="1" x14ac:dyDescent="0.3"/>
    <row r="63" spans="7:7" ht="15.75" customHeight="1" x14ac:dyDescent="0.3"/>
    <row r="64" spans="7:7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</sheetData>
  <mergeCells count="106">
    <mergeCell ref="A26:A32"/>
    <mergeCell ref="N19:N25"/>
    <mergeCell ref="O19:O25"/>
    <mergeCell ref="N26:N32"/>
    <mergeCell ref="A33:A39"/>
    <mergeCell ref="B33:B39"/>
    <mergeCell ref="C33:C39"/>
    <mergeCell ref="Q40:Q46"/>
    <mergeCell ref="A40:A46"/>
    <mergeCell ref="B40:B46"/>
    <mergeCell ref="F40:F46"/>
    <mergeCell ref="G40:G46"/>
    <mergeCell ref="H40:H46"/>
    <mergeCell ref="I40:I46"/>
    <mergeCell ref="J40:J46"/>
    <mergeCell ref="K40:K46"/>
    <mergeCell ref="L40:L46"/>
    <mergeCell ref="M40:M46"/>
    <mergeCell ref="N40:N46"/>
    <mergeCell ref="D33:D39"/>
    <mergeCell ref="E33:E39"/>
    <mergeCell ref="Q33:Q39"/>
    <mergeCell ref="A12:A18"/>
    <mergeCell ref="B12:B18"/>
    <mergeCell ref="G19:G25"/>
    <mergeCell ref="A19:A25"/>
    <mergeCell ref="B19:B25"/>
    <mergeCell ref="B26:B32"/>
    <mergeCell ref="C12:C18"/>
    <mergeCell ref="D12:D18"/>
    <mergeCell ref="M26:M32"/>
    <mergeCell ref="C19:C25"/>
    <mergeCell ref="D19:D25"/>
    <mergeCell ref="E19:E25"/>
    <mergeCell ref="F19:F25"/>
    <mergeCell ref="F12:F18"/>
    <mergeCell ref="G12:G18"/>
    <mergeCell ref="H26:H32"/>
    <mergeCell ref="I26:I32"/>
    <mergeCell ref="J26:J32"/>
    <mergeCell ref="H19:H25"/>
    <mergeCell ref="I19:I25"/>
    <mergeCell ref="E12:E18"/>
    <mergeCell ref="M19:M25"/>
    <mergeCell ref="K26:K32"/>
    <mergeCell ref="L26:L32"/>
    <mergeCell ref="Q12:Q18"/>
    <mergeCell ref="O26:O32"/>
    <mergeCell ref="C26:C32"/>
    <mergeCell ref="D26:D32"/>
    <mergeCell ref="E26:E32"/>
    <mergeCell ref="F26:F32"/>
    <mergeCell ref="G26:G32"/>
    <mergeCell ref="O12:O18"/>
    <mergeCell ref="P12:P18"/>
    <mergeCell ref="M12:M18"/>
    <mergeCell ref="N12:N18"/>
    <mergeCell ref="H12:H18"/>
    <mergeCell ref="I12:I18"/>
    <mergeCell ref="J12:J18"/>
    <mergeCell ref="K12:K18"/>
    <mergeCell ref="L12:L18"/>
    <mergeCell ref="P26:P32"/>
    <mergeCell ref="Q26:Q32"/>
    <mergeCell ref="P19:P25"/>
    <mergeCell ref="Q19:Q25"/>
    <mergeCell ref="J19:J25"/>
    <mergeCell ref="K19:K25"/>
    <mergeCell ref="L19:L25"/>
    <mergeCell ref="A1:Q1"/>
    <mergeCell ref="A2:Q2"/>
    <mergeCell ref="A4:Q5"/>
    <mergeCell ref="D7:F7"/>
    <mergeCell ref="J7:K7"/>
    <mergeCell ref="M7:N7"/>
    <mergeCell ref="P7:Q7"/>
    <mergeCell ref="A9:F9"/>
    <mergeCell ref="J9:K10"/>
    <mergeCell ref="L9:Q10"/>
    <mergeCell ref="A10:A11"/>
    <mergeCell ref="B10:B11"/>
    <mergeCell ref="C10:C11"/>
    <mergeCell ref="D10:D11"/>
    <mergeCell ref="E10:E11"/>
    <mergeCell ref="F10:F11"/>
    <mergeCell ref="H10:H11"/>
    <mergeCell ref="G10:G11"/>
    <mergeCell ref="I10:I11"/>
    <mergeCell ref="A47:A48"/>
    <mergeCell ref="B47:B48"/>
    <mergeCell ref="C40:C46"/>
    <mergeCell ref="D40:D46"/>
    <mergeCell ref="E40:E46"/>
    <mergeCell ref="O33:O39"/>
    <mergeCell ref="P33:P39"/>
    <mergeCell ref="O40:O46"/>
    <mergeCell ref="P40:P46"/>
    <mergeCell ref="J33:J39"/>
    <mergeCell ref="K33:K39"/>
    <mergeCell ref="L33:L39"/>
    <mergeCell ref="M33:M39"/>
    <mergeCell ref="N33:N39"/>
    <mergeCell ref="F33:F39"/>
    <mergeCell ref="G33:G39"/>
    <mergeCell ref="H33:H39"/>
    <mergeCell ref="I33:I39"/>
  </mergeCells>
  <hyperlinks>
    <hyperlink ref="J7" r:id="rId1" xr:uid="{00000000-0004-0000-0100-000000000000}"/>
  </hyperlinks>
  <pageMargins left="0" right="0" top="0" bottom="0" header="0" footer="0"/>
  <pageSetup paperSize="14" orientation="landscape" r:id="rId2"/>
  <colBreaks count="1" manualBreakCount="1">
    <brk id="17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Hoja1!$A$2:$A$13</xm:f>
          </x14:formula1>
          <xm:sqref>P7:Q7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"/>
  <sheetViews>
    <sheetView workbookViewId="0">
      <selection activeCell="C3" sqref="C3"/>
    </sheetView>
  </sheetViews>
  <sheetFormatPr baseColWidth="10" defaultColWidth="11.44140625" defaultRowHeight="14.4" x14ac:dyDescent="0.3"/>
  <cols>
    <col min="6" max="6" width="13.88671875" customWidth="1"/>
    <col min="7" max="7" width="12.6640625" customWidth="1"/>
  </cols>
  <sheetData>
    <row r="1" spans="1:7" x14ac:dyDescent="0.3">
      <c r="B1" s="188" t="s">
        <v>72</v>
      </c>
      <c r="C1" s="188"/>
      <c r="D1" s="188"/>
      <c r="E1" s="188"/>
      <c r="F1" s="188" t="s">
        <v>73</v>
      </c>
      <c r="G1" s="188"/>
    </row>
    <row r="2" spans="1:7" ht="41.4" x14ac:dyDescent="0.3">
      <c r="A2" s="54" t="s">
        <v>7</v>
      </c>
      <c r="B2" s="55" t="s">
        <v>74</v>
      </c>
      <c r="C2" s="56" t="s">
        <v>75</v>
      </c>
      <c r="D2" s="56" t="s">
        <v>76</v>
      </c>
      <c r="E2" s="56" t="s">
        <v>77</v>
      </c>
      <c r="F2" s="62" t="s">
        <v>74</v>
      </c>
      <c r="G2" s="62" t="s">
        <v>75</v>
      </c>
    </row>
    <row r="3" spans="1:7" x14ac:dyDescent="0.3">
      <c r="A3" s="57" t="s">
        <v>78</v>
      </c>
      <c r="B3" s="60">
        <v>16</v>
      </c>
      <c r="C3" s="61">
        <f>5*6.4</f>
        <v>32</v>
      </c>
      <c r="D3" s="61">
        <f>(5*2.1)+(9*8.5)</f>
        <v>87</v>
      </c>
      <c r="E3" s="61">
        <f>B3*8.5</f>
        <v>136</v>
      </c>
      <c r="F3" s="60"/>
      <c r="G3" s="60"/>
    </row>
    <row r="4" spans="1:7" x14ac:dyDescent="0.3">
      <c r="A4" s="57" t="s">
        <v>79</v>
      </c>
      <c r="B4" s="60">
        <v>20</v>
      </c>
      <c r="C4" s="61">
        <f>6.4*B4</f>
        <v>128</v>
      </c>
      <c r="D4" s="61">
        <f>2.1*B4</f>
        <v>42</v>
      </c>
      <c r="E4" s="61">
        <f>B4*8.5</f>
        <v>170</v>
      </c>
      <c r="F4" s="60">
        <v>20</v>
      </c>
      <c r="G4" s="60">
        <f>F4*8</f>
        <v>160</v>
      </c>
    </row>
    <row r="5" spans="1:7" x14ac:dyDescent="0.3">
      <c r="A5" s="57" t="s">
        <v>80</v>
      </c>
      <c r="B5" s="60">
        <v>22</v>
      </c>
      <c r="C5" s="61">
        <f t="shared" ref="C5:C10" si="0">6.4*B5</f>
        <v>140.80000000000001</v>
      </c>
      <c r="D5" s="61">
        <f t="shared" ref="D5:D10" si="1">2.1*B5</f>
        <v>46.2</v>
      </c>
      <c r="E5" s="61">
        <f t="shared" ref="E5:E14" si="2">B5*8.5</f>
        <v>187</v>
      </c>
      <c r="F5" s="60">
        <v>22</v>
      </c>
      <c r="G5" s="60">
        <f t="shared" ref="G5:G14" si="3">F5*8</f>
        <v>176</v>
      </c>
    </row>
    <row r="6" spans="1:7" x14ac:dyDescent="0.3">
      <c r="A6" s="57" t="s">
        <v>81</v>
      </c>
      <c r="B6" s="60">
        <v>20</v>
      </c>
      <c r="C6" s="61">
        <f>6.4*17</f>
        <v>108.80000000000001</v>
      </c>
      <c r="D6" s="61">
        <f>(2.1*17)+(3*8.5)</f>
        <v>61.2</v>
      </c>
      <c r="E6" s="61">
        <f t="shared" si="2"/>
        <v>170</v>
      </c>
      <c r="F6" s="60">
        <v>20</v>
      </c>
      <c r="G6" s="60">
        <f t="shared" si="3"/>
        <v>160</v>
      </c>
    </row>
    <row r="7" spans="1:7" x14ac:dyDescent="0.3">
      <c r="A7" s="57" t="s">
        <v>82</v>
      </c>
      <c r="B7" s="60">
        <v>20</v>
      </c>
      <c r="C7" s="61">
        <f t="shared" si="0"/>
        <v>128</v>
      </c>
      <c r="D7" s="61">
        <f t="shared" si="1"/>
        <v>42</v>
      </c>
      <c r="E7" s="61">
        <f t="shared" si="2"/>
        <v>170</v>
      </c>
      <c r="F7" s="60">
        <v>21</v>
      </c>
      <c r="G7" s="60">
        <v>168</v>
      </c>
    </row>
    <row r="8" spans="1:7" x14ac:dyDescent="0.3">
      <c r="A8" s="57" t="s">
        <v>83</v>
      </c>
      <c r="B8" s="60">
        <v>20</v>
      </c>
      <c r="C8" s="61">
        <f>6.4*18</f>
        <v>115.2</v>
      </c>
      <c r="D8" s="61">
        <f>(2.1*18)+8.5</f>
        <v>46.300000000000004</v>
      </c>
      <c r="E8" s="61">
        <f t="shared" si="2"/>
        <v>170</v>
      </c>
      <c r="F8" s="60">
        <v>20</v>
      </c>
      <c r="G8" s="60">
        <f t="shared" si="3"/>
        <v>160</v>
      </c>
    </row>
    <row r="9" spans="1:7" x14ac:dyDescent="0.3">
      <c r="A9" s="57" t="s">
        <v>84</v>
      </c>
      <c r="B9" s="60">
        <v>20</v>
      </c>
      <c r="C9" s="61">
        <f>6.4*11</f>
        <v>70.400000000000006</v>
      </c>
      <c r="D9" s="61">
        <f>(9*8.5)+(11*2.1)</f>
        <v>99.6</v>
      </c>
      <c r="E9" s="61">
        <f t="shared" si="2"/>
        <v>170</v>
      </c>
      <c r="F9" s="60">
        <v>20</v>
      </c>
      <c r="G9" s="60">
        <f t="shared" si="3"/>
        <v>160</v>
      </c>
    </row>
    <row r="10" spans="1:7" x14ac:dyDescent="0.3">
      <c r="A10" s="57" t="s">
        <v>85</v>
      </c>
      <c r="B10" s="60">
        <v>21</v>
      </c>
      <c r="C10" s="61">
        <f t="shared" si="0"/>
        <v>134.4</v>
      </c>
      <c r="D10" s="61">
        <f t="shared" si="1"/>
        <v>44.1</v>
      </c>
      <c r="E10" s="61">
        <f t="shared" si="2"/>
        <v>178.5</v>
      </c>
      <c r="F10" s="60">
        <v>21</v>
      </c>
      <c r="G10" s="60">
        <f t="shared" si="3"/>
        <v>168</v>
      </c>
    </row>
    <row r="11" spans="1:7" x14ac:dyDescent="0.3">
      <c r="A11" s="57" t="s">
        <v>86</v>
      </c>
      <c r="B11" s="60">
        <v>22</v>
      </c>
      <c r="C11" s="61">
        <f>6.4*20</f>
        <v>128</v>
      </c>
      <c r="D11" s="61">
        <f>(2.1*20)+(8.5*2)</f>
        <v>59</v>
      </c>
      <c r="E11" s="61">
        <f t="shared" si="2"/>
        <v>187</v>
      </c>
      <c r="F11" s="60">
        <v>22</v>
      </c>
      <c r="G11" s="60">
        <f t="shared" si="3"/>
        <v>176</v>
      </c>
    </row>
    <row r="12" spans="1:7" x14ac:dyDescent="0.3">
      <c r="A12" s="57" t="s">
        <v>87</v>
      </c>
      <c r="B12" s="60">
        <v>20</v>
      </c>
      <c r="C12" s="61">
        <f>6.4*19</f>
        <v>121.60000000000001</v>
      </c>
      <c r="D12" s="61">
        <f>(2.1*19)+8.5</f>
        <v>48.4</v>
      </c>
      <c r="E12" s="61">
        <f t="shared" si="2"/>
        <v>170</v>
      </c>
      <c r="F12" s="60">
        <v>20</v>
      </c>
      <c r="G12" s="60">
        <f t="shared" si="3"/>
        <v>160</v>
      </c>
    </row>
    <row r="13" spans="1:7" x14ac:dyDescent="0.3">
      <c r="A13" s="57" t="s">
        <v>88</v>
      </c>
      <c r="B13" s="60">
        <v>20</v>
      </c>
      <c r="C13" s="61">
        <f>6.4*14</f>
        <v>89.600000000000009</v>
      </c>
      <c r="D13" s="61">
        <f>(2.1*14)+(5*8.5)</f>
        <v>71.900000000000006</v>
      </c>
      <c r="E13" s="61">
        <f t="shared" si="2"/>
        <v>170</v>
      </c>
      <c r="F13" s="60">
        <v>20</v>
      </c>
      <c r="G13" s="60">
        <f t="shared" si="3"/>
        <v>160</v>
      </c>
    </row>
    <row r="14" spans="1:7" x14ac:dyDescent="0.3">
      <c r="A14" s="57" t="s">
        <v>89</v>
      </c>
      <c r="B14" s="60">
        <v>15</v>
      </c>
      <c r="C14" s="61">
        <f>12*6.4</f>
        <v>76.800000000000011</v>
      </c>
      <c r="D14" s="61">
        <f>(12*2.1)+(8.5*3)</f>
        <v>50.7</v>
      </c>
      <c r="E14" s="61">
        <f t="shared" si="2"/>
        <v>127.5</v>
      </c>
      <c r="F14" s="60">
        <v>15</v>
      </c>
      <c r="G14" s="60">
        <f t="shared" si="3"/>
        <v>120</v>
      </c>
    </row>
    <row r="15" spans="1:7" x14ac:dyDescent="0.3">
      <c r="D15" s="58" t="s">
        <v>90</v>
      </c>
      <c r="E15" s="59">
        <f>SUM(E3:E14)</f>
        <v>2006</v>
      </c>
      <c r="F15" s="58" t="s">
        <v>90</v>
      </c>
      <c r="G15" s="58">
        <f>SUM(G3:G14)</f>
        <v>1768</v>
      </c>
    </row>
    <row r="16" spans="1:7" x14ac:dyDescent="0.3">
      <c r="F16" s="189" t="s">
        <v>91</v>
      </c>
      <c r="G16" s="189"/>
    </row>
    <row r="17" spans="6:7" x14ac:dyDescent="0.3">
      <c r="F17" s="189"/>
      <c r="G17" s="189"/>
    </row>
    <row r="18" spans="6:7" ht="24.75" customHeight="1" x14ac:dyDescent="0.3">
      <c r="F18" s="189"/>
      <c r="G18" s="189"/>
    </row>
  </sheetData>
  <mergeCells count="3">
    <mergeCell ref="B1:E1"/>
    <mergeCell ref="F1:G1"/>
    <mergeCell ref="F16:G18"/>
  </mergeCells>
  <pageMargins left="0.7" right="0.7" top="0.75" bottom="0.75" header="0.3" footer="0.3"/>
  <ignoredErrors>
    <ignoredError sqref="C6:D6" formula="1"/>
  </ignoredErrors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3"/>
  <sheetViews>
    <sheetView workbookViewId="0">
      <selection activeCell="C5" sqref="C5"/>
    </sheetView>
  </sheetViews>
  <sheetFormatPr baseColWidth="10" defaultColWidth="11.44140625" defaultRowHeight="14.4" x14ac:dyDescent="0.3"/>
  <sheetData>
    <row r="1" spans="1:3" x14ac:dyDescent="0.3">
      <c r="A1" t="s">
        <v>92</v>
      </c>
      <c r="C1" s="50" t="s">
        <v>10</v>
      </c>
    </row>
    <row r="2" spans="1:3" x14ac:dyDescent="0.3">
      <c r="A2" t="s">
        <v>93</v>
      </c>
      <c r="C2" s="50" t="s">
        <v>31</v>
      </c>
    </row>
    <row r="3" spans="1:3" x14ac:dyDescent="0.3">
      <c r="A3" t="s">
        <v>94</v>
      </c>
      <c r="C3" s="50" t="s">
        <v>95</v>
      </c>
    </row>
    <row r="4" spans="1:3" x14ac:dyDescent="0.3">
      <c r="A4" t="s">
        <v>96</v>
      </c>
      <c r="C4" s="50" t="s">
        <v>97</v>
      </c>
    </row>
    <row r="5" spans="1:3" x14ac:dyDescent="0.3">
      <c r="A5" t="s">
        <v>98</v>
      </c>
      <c r="C5" s="50" t="s">
        <v>71</v>
      </c>
    </row>
    <row r="6" spans="1:3" x14ac:dyDescent="0.3">
      <c r="A6" t="s">
        <v>99</v>
      </c>
    </row>
    <row r="7" spans="1:3" x14ac:dyDescent="0.3">
      <c r="A7" t="s">
        <v>100</v>
      </c>
    </row>
    <row r="8" spans="1:3" x14ac:dyDescent="0.3">
      <c r="A8" t="s">
        <v>67</v>
      </c>
    </row>
    <row r="9" spans="1:3" x14ac:dyDescent="0.3">
      <c r="A9" t="s">
        <v>101</v>
      </c>
    </row>
    <row r="10" spans="1:3" x14ac:dyDescent="0.3">
      <c r="A10" t="s">
        <v>102</v>
      </c>
    </row>
    <row r="11" spans="1:3" x14ac:dyDescent="0.3">
      <c r="A11" t="s">
        <v>103</v>
      </c>
    </row>
    <row r="12" spans="1:3" x14ac:dyDescent="0.3">
      <c r="A12" t="s">
        <v>104</v>
      </c>
    </row>
    <row r="13" spans="1:3" x14ac:dyDescent="0.3">
      <c r="A13" t="s">
        <v>105</v>
      </c>
    </row>
  </sheetData>
  <sheetProtection algorithmName="SHA-512" hashValue="sP09ayNLTqULxw8oiQeSUVjWrolL9eBOmaW51Bku9FQQoGxtijrMob/tDcIgmrcRh9f4SXjpHF2g3cwp46py6Q==" saltValue="RKgvGEguQczFs6A48IPjww==" spinCount="100000" sheet="1" objects="1" scenarios="1"/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Planta</vt:lpstr>
      <vt:lpstr>Contratista</vt:lpstr>
      <vt:lpstr>Horas 2025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Nancy Milena Gonzalez Sarmiento</dc:creator>
  <cp:keywords/>
  <dc:description/>
  <cp:lastModifiedBy>User</cp:lastModifiedBy>
  <cp:revision/>
  <dcterms:created xsi:type="dcterms:W3CDTF">2020-08-21T23:18:40Z</dcterms:created>
  <dcterms:modified xsi:type="dcterms:W3CDTF">2026-06-05T17:12:38Z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2025-04-07T21:38:52Z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f2d8fe79-5817-4688-b4f1-6985aa0e0196</vt:lpwstr>
  </property>
  <property fmtid="{D5CDD505-2E9C-101B-9397-08002B2CF9AE}" pid="8" name="MSIP_Label_fc111285-cafa-4fc9-8a9a-bd902089b24f_ContentBits">
    <vt:lpwstr>0</vt:lpwstr>
  </property>
</Properties>
</file>